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2\2.2.1 Услуги ТПиР\16201 А Реконструкция сетей 0,4 кВ Партизанского района (с. Лазо, с. Киевка) ПЭС\ТТ коррект от 29.10.2021\"/>
    </mc:Choice>
  </mc:AlternateContent>
  <bookViews>
    <workbookView xWindow="480" yWindow="75" windowWidth="11340" windowHeight="9345" activeTab="1"/>
  </bookViews>
  <sheets>
    <sheet name="Т" sheetId="3" r:id="rId1"/>
    <sheet name="расчет 1" sheetId="2" r:id="rId2"/>
    <sheet name="интерполяция" sheetId="4" state="hidden" r:id="rId3"/>
  </sheets>
  <externalReferences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Т!$12:$12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'расчет 1'!$A$1:$M$37</definedName>
    <definedName name="_xlnm.Print_Area" localSheetId="0">Т!$A$1:$H$54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 refMode="R1C1"/>
</workbook>
</file>

<file path=xl/calcChain.xml><?xml version="1.0" encoding="utf-8"?>
<calcChain xmlns="http://schemas.openxmlformats.org/spreadsheetml/2006/main">
  <c r="H21" i="2" l="1"/>
  <c r="I21" i="2"/>
  <c r="J21" i="2"/>
  <c r="K21" i="2"/>
  <c r="L21" i="2"/>
  <c r="L17" i="2"/>
  <c r="F17" i="2"/>
  <c r="G17" i="2"/>
  <c r="F13" i="2"/>
  <c r="F14" i="2"/>
  <c r="F15" i="2"/>
  <c r="F16" i="2"/>
  <c r="F12" i="2"/>
  <c r="G42" i="3"/>
  <c r="K17" i="2" l="1"/>
  <c r="I17" i="2"/>
  <c r="L18" i="2"/>
  <c r="J17" i="2"/>
  <c r="H17" i="2"/>
  <c r="G16" i="2"/>
  <c r="M17" i="2" l="1"/>
  <c r="M18" i="2" s="1"/>
  <c r="I16" i="2"/>
  <c r="L16" i="2"/>
  <c r="K16" i="2"/>
  <c r="J16" i="2"/>
  <c r="H16" i="2"/>
  <c r="G15" i="2"/>
  <c r="G14" i="2"/>
  <c r="G13" i="2"/>
  <c r="I14" i="2" l="1"/>
  <c r="L14" i="2"/>
  <c r="K14" i="2"/>
  <c r="I13" i="2"/>
  <c r="L13" i="2"/>
  <c r="K13" i="2"/>
  <c r="I15" i="2"/>
  <c r="L15" i="2"/>
  <c r="K15" i="2"/>
  <c r="M16" i="2"/>
  <c r="H14" i="2"/>
  <c r="J14" i="2"/>
  <c r="H13" i="2"/>
  <c r="J13" i="2"/>
  <c r="H15" i="2"/>
  <c r="J15" i="2"/>
  <c r="F29" i="3"/>
  <c r="M13" i="2" l="1"/>
  <c r="M15" i="2"/>
  <c r="M14" i="2"/>
  <c r="G12" i="2"/>
  <c r="I12" i="2" l="1"/>
  <c r="I18" i="2" s="1"/>
  <c r="H12" i="2"/>
  <c r="H18" i="2" s="1"/>
  <c r="K12" i="2"/>
  <c r="K18" i="2" s="1"/>
  <c r="L12" i="2"/>
  <c r="K19" i="2"/>
  <c r="J12" i="2"/>
  <c r="J18" i="2" s="1"/>
  <c r="G17" i="3"/>
  <c r="G22" i="3"/>
  <c r="G24" i="3" s="1"/>
  <c r="A3" i="3"/>
  <c r="H45" i="3"/>
  <c r="H44" i="3"/>
  <c r="H38" i="3"/>
  <c r="H21" i="3"/>
  <c r="G21" i="3"/>
  <c r="D17" i="3"/>
  <c r="H14" i="3"/>
  <c r="L19" i="2" l="1"/>
  <c r="I19" i="2"/>
  <c r="H43" i="3"/>
  <c r="L20" i="2" l="1"/>
  <c r="E28" i="3"/>
  <c r="E29" i="3" s="1"/>
  <c r="J19" i="2"/>
  <c r="J20" i="2" s="1"/>
  <c r="E16" i="3"/>
  <c r="H19" i="2"/>
  <c r="M19" i="2" s="1"/>
  <c r="D35" i="3"/>
  <c r="K20" i="2"/>
  <c r="I20" i="2"/>
  <c r="F16" i="3"/>
  <c r="M12" i="2"/>
  <c r="E27" i="3" l="1"/>
  <c r="H27" i="3" s="1"/>
  <c r="H20" i="2"/>
  <c r="E17" i="3"/>
  <c r="M20" i="2" l="1"/>
  <c r="F17" i="3"/>
  <c r="F22" i="3" s="1"/>
  <c r="F24" i="3" s="1"/>
  <c r="F30" i="3" s="1"/>
  <c r="F37" i="3" s="1"/>
  <c r="F39" i="3" s="1"/>
  <c r="H16" i="3"/>
  <c r="F42" i="3" l="1"/>
  <c r="F46" i="3" s="1"/>
  <c r="F47" i="3" s="1"/>
  <c r="F48" i="3" s="1"/>
  <c r="H35" i="3"/>
  <c r="H17" i="3"/>
  <c r="E22" i="3"/>
  <c r="M21" i="2" l="1"/>
  <c r="G33" i="3"/>
  <c r="H33" i="3" s="1"/>
  <c r="H32" i="3"/>
  <c r="D36" i="3"/>
  <c r="H36" i="3" s="1"/>
  <c r="H22" i="3"/>
  <c r="E24" i="3"/>
  <c r="H24" i="3" s="1"/>
  <c r="H26" i="3" l="1"/>
  <c r="H29" i="3" s="1"/>
  <c r="G29" i="3"/>
  <c r="G30" i="3" s="1"/>
  <c r="G37" i="3" s="1"/>
  <c r="G39" i="3" s="1"/>
  <c r="E30" i="3"/>
  <c r="D37" i="3"/>
  <c r="D39" i="3" s="1"/>
  <c r="D42" i="3" s="1"/>
  <c r="G41" i="3" l="1"/>
  <c r="H41" i="3" s="1"/>
  <c r="H30" i="3"/>
  <c r="E37" i="3"/>
  <c r="G46" i="3" l="1"/>
  <c r="G47" i="3" s="1"/>
  <c r="E39" i="3"/>
  <c r="E42" i="3" s="1"/>
  <c r="H37" i="3"/>
  <c r="D46" i="3"/>
  <c r="G48" i="3"/>
  <c r="H39" i="3" l="1"/>
  <c r="D47" i="3"/>
  <c r="E46" i="3" l="1"/>
  <c r="H42" i="3"/>
  <c r="D48" i="3"/>
  <c r="E47" i="3" l="1"/>
  <c r="H47" i="3" s="1"/>
  <c r="H46" i="3"/>
  <c r="E48" i="3" l="1"/>
  <c r="H48" i="3" s="1"/>
</calcChain>
</file>

<file path=xl/sharedStrings.xml><?xml version="1.0" encoding="utf-8"?>
<sst xmlns="http://schemas.openxmlformats.org/spreadsheetml/2006/main" count="106" uniqueCount="95">
  <si>
    <t>ПИР</t>
  </si>
  <si>
    <t>-</t>
  </si>
  <si>
    <t>по п.2.7:</t>
  </si>
  <si>
    <t>1.1.</t>
  </si>
  <si>
    <t>Коэффициенты, учитывающие лимитированные затраты, условия производства работ, прочие затраты и т.д.: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</si>
  <si>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</si>
  <si>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</si>
  <si>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Примечания:</t>
  </si>
  <si>
    <t>Прочие, руб.</t>
  </si>
  <si>
    <t>ПНР, руб.</t>
  </si>
  <si>
    <t>Оборудование, приспособления и производственный инвентарь, руб.</t>
  </si>
  <si>
    <t>Всего, руб.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</si>
  <si>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</si>
  <si>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</si>
  <si>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 работ</t>
  </si>
  <si>
    <t>Цена за ед. объема работ, в ценах 2001г,  тыс.руб.</t>
  </si>
  <si>
    <t>Обоснование</t>
  </si>
  <si>
    <t>Наименование</t>
  </si>
  <si>
    <t>№ п.п.</t>
  </si>
  <si>
    <t xml:space="preserve">    Проектная документация учтена в стадии рабочей документации</t>
  </si>
  <si>
    <t xml:space="preserve">Расчет стоимости строительства для подключения объекта заявителя по укрупненным показателям стоимости строительства (реконструкции) подстанций и линий электропередач </t>
  </si>
  <si>
    <t xml:space="preserve">          Расчет произведен согласно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</si>
  <si>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 xml:space="preserve">          Перевод в текущие цены, 4 квартал 2020 г.,осуществлен с учетом индексов, указанных в письме Минстроя России  №44016-ИФ/09 от 02.11.2020, №45484-ИФ/09 от 12.11.2020 г..</t>
  </si>
  <si>
    <t>Сметный расчет стоимости реализации инвестиционного проекта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</si>
  <si>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</si>
  <si>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</si>
  <si>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</si>
  <si>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</si>
  <si>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СМР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</si>
  <si>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</si>
  <si>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</si>
  <si>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</si>
  <si>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2. "Основные объекты строительства"</t>
  </si>
  <si>
    <t>Глава 2. Основные объекты строительства</t>
  </si>
  <si>
    <t>МРСК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</si>
  <si>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</si>
  <si>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</si>
  <si>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</si>
  <si>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</si>
  <si>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</si>
  <si>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</si>
  <si>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</si>
  <si>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</si>
  <si>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Прочие работы и затраты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</t>
  </si>
  <si>
    <t>ПНР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</si>
  <si>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</si>
  <si>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</si>
  <si>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</si>
  <si>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</si>
  <si>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</si>
  <si>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</si>
  <si>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</si>
  <si>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</si>
  <si>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НЗС. ФАКТ освоения на 01.01.2021 (без НДС 20%)</t>
  </si>
  <si>
    <t>ОСТАТОК освоения на 01.01.2021  (без НДС)</t>
  </si>
  <si>
    <t>Справочно стоимость объекта в прогнозных ценах без НДС</t>
  </si>
  <si>
    <t>d</t>
  </si>
  <si>
    <t>d+1</t>
  </si>
  <si>
    <t>d+2</t>
  </si>
  <si>
    <t>d+3</t>
  </si>
  <si>
    <t>ИТОГО стоимость в прогнозных ценах без НДС</t>
  </si>
  <si>
    <t>НДС 20%</t>
  </si>
  <si>
    <t>ВСЕГО стоимость в прогнозных ценах с НДС</t>
  </si>
  <si>
    <t>Составлена в ценах по состоянию на 4 кв 2020 и прогнозном уровне цен 2022 год</t>
  </si>
  <si>
    <t>СМР, руб.</t>
  </si>
  <si>
    <t>3,0% - непредвиденные затраты (при согласовании с заказчиком до 10%)</t>
  </si>
  <si>
    <t>Итого по расчету:</t>
  </si>
  <si>
    <t>Разработка рабочей документации</t>
  </si>
  <si>
    <t xml:space="preserve">Заместитель директора по инвестициям </t>
  </si>
  <si>
    <t>Сметная стоимость,  руб.</t>
  </si>
  <si>
    <t>Общая сметная стоимость, руб.</t>
  </si>
  <si>
    <t>Итого по сметному расчету с учетом индексов дефляторов на 2022 1,051*1,048:</t>
  </si>
  <si>
    <t>Шумилов Э.В.</t>
  </si>
  <si>
    <t xml:space="preserve">Начальник ООСТНиУИ     </t>
  </si>
  <si>
    <t>Москалев А.В.</t>
  </si>
  <si>
    <t xml:space="preserve">Начальник ОСДР </t>
  </si>
  <si>
    <t>Зубкова Е.В.</t>
  </si>
  <si>
    <t xml:space="preserve">        Раздел 1.  Реконструкция ВЛ-0,4 кВ</t>
  </si>
  <si>
    <t>табл.2</t>
  </si>
  <si>
    <t>ПИР, руб.</t>
  </si>
  <si>
    <t>Для ВЛ:</t>
  </si>
  <si>
    <t>Итого по сметному расчету :</t>
  </si>
  <si>
    <t>ВЛ-0,4 кВ Ф-1  КТП-7088</t>
  </si>
  <si>
    <t>ВЛ-0,4 кВ Ф-1,2  КТП-7156</t>
  </si>
  <si>
    <t>ВЛ-0,4 кВ Ф-3,4 КТП-7087</t>
  </si>
  <si>
    <t>ВЛ-0,4 кВ Ф-2  КТП-7074</t>
  </si>
  <si>
    <t>ВЛ-0,4 кВ Ф-1,2  КТП-7072</t>
  </si>
  <si>
    <t>Стоимость в ценах по состоянию на 4 кв. 2020 год с учетом ДВ*, руб.</t>
  </si>
  <si>
    <t>К=1,154=((3)/100+1)*1,12</t>
  </si>
  <si>
    <t>Реокнструкция ВЛ 0,4 кВ (10,38 км)</t>
  </si>
  <si>
    <t>Прочие работы и затраты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</t>
  </si>
  <si>
    <t>Итого по разделу 1</t>
  </si>
  <si>
    <t>Подготовка просеки, км</t>
  </si>
  <si>
    <t>табл.3</t>
  </si>
  <si>
    <t>Реконструкция сетей 0,4 кВ Партизанского района (с. Лазо, с. Киевка)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</si>
</sst>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р_-;\-* #,##0.00_р_-;_-* &quot;-&quot;??_р_-;_-@_-"/>
    <numFmt numFmtId="169" formatCode="&quot;$&quot;#,##0_);[Red]\(&quot;$&quot;#,##0\)"/>
    <numFmt numFmtId="170" formatCode="_(&quot;$&quot;* #,##0.00_);_(&quot;$&quot;* \(#,##0.00\);_(&quot;$&quot;* &quot;-&quot;??_);_(@_)"/>
    <numFmt numFmtId="171" formatCode="0.000"/>
    <numFmt numFmtId="172" formatCode="#,##0_ ;\-#,##0\ "/>
    <numFmt numFmtId="173" formatCode="#,##0_);[Red]\(#,##0\)"/>
    <numFmt numFmtId="174" formatCode="#,##0_);\(#,##0\)"/>
    <numFmt numFmtId="175" formatCode="[&lt;=9999999]###\-####;\+#_ \(###\)\ ###\-####"/>
    <numFmt numFmtId="176" formatCode="_-* #,##0.00\ _р_._-;\-* #,##0.00\ _р_._-;_-* &quot;-&quot;??\ _р_._-;_-@_-"/>
    <numFmt numFmtId="177" formatCode="#,##0.00000"/>
    <numFmt numFmtId="178" formatCode="0.0"/>
    <numFmt numFmtId="179" formatCode="#,##0.000"/>
    <numFmt numFmtId="180" formatCode="#,##0.0000000"/>
  </numFmts>
  <fonts count="8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83">
    <xf numFmtId="0" fontId="0" fillId="0" borderId="0"/>
    <xf numFmtId="0" fontId="8" fillId="0" borderId="0"/>
    <xf numFmtId="0" fontId="13" fillId="0" borderId="0"/>
    <xf numFmtId="0" fontId="10" fillId="0" borderId="0"/>
    <xf numFmtId="0" fontId="12" fillId="0" borderId="0"/>
    <xf numFmtId="0" fontId="14" fillId="0" borderId="0"/>
    <xf numFmtId="3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6" fillId="0" borderId="0"/>
    <xf numFmtId="0" fontId="17" fillId="0" borderId="0">
      <alignment horizontal="left" vertical="top"/>
    </xf>
    <xf numFmtId="166" fontId="8" fillId="0" borderId="0" applyFont="0" applyFill="0" applyBorder="0" applyAlignment="0" applyProtection="0"/>
    <xf numFmtId="0" fontId="11" fillId="0" borderId="0">
      <alignment horizontal="right" vertical="top" wrapText="1"/>
    </xf>
    <xf numFmtId="0" fontId="11" fillId="0" borderId="1">
      <alignment horizontal="center" wrapText="1"/>
    </xf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1" applyBorder="0" applyAlignment="0">
      <alignment horizontal="center" wrapText="1"/>
    </xf>
    <xf numFmtId="9" fontId="8" fillId="0" borderId="0" applyFont="0" applyFill="0" applyBorder="0" applyAlignment="0" applyProtection="0"/>
    <xf numFmtId="0" fontId="18" fillId="0" borderId="0"/>
    <xf numFmtId="0" fontId="11" fillId="0" borderId="0">
      <alignment horizontal="center"/>
    </xf>
    <xf numFmtId="165" fontId="8" fillId="0" borderId="0" applyFont="0" applyFill="0" applyBorder="0" applyAlignment="0" applyProtection="0"/>
    <xf numFmtId="40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0" borderId="0">
      <alignment horizontal="left" vertical="top"/>
    </xf>
    <xf numFmtId="0" fontId="7" fillId="0" borderId="0"/>
    <xf numFmtId="0" fontId="27" fillId="0" borderId="0"/>
    <xf numFmtId="0" fontId="9" fillId="0" borderId="0"/>
    <xf numFmtId="0" fontId="9" fillId="0" borderId="0"/>
    <xf numFmtId="0" fontId="10" fillId="0" borderId="0"/>
    <xf numFmtId="0" fontId="13" fillId="0" borderId="0"/>
    <xf numFmtId="172" fontId="9" fillId="0" borderId="0" applyFont="0" applyFill="0" applyBorder="0" applyAlignment="0" applyProtection="0"/>
    <xf numFmtId="0" fontId="28" fillId="0" borderId="0"/>
    <xf numFmtId="0" fontId="28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173" fontId="30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173" fontId="30" fillId="0" borderId="0">
      <alignment vertical="top"/>
    </xf>
    <xf numFmtId="0" fontId="29" fillId="0" borderId="0"/>
    <xf numFmtId="173" fontId="30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173" fontId="30" fillId="0" borderId="0">
      <alignment vertical="top"/>
    </xf>
    <xf numFmtId="0" fontId="29" fillId="0" borderId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0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73" fontId="33" fillId="21" borderId="0">
      <alignment vertical="top"/>
    </xf>
    <xf numFmtId="14" fontId="34" fillId="0" borderId="0">
      <alignment vertical="top"/>
    </xf>
    <xf numFmtId="173" fontId="35" fillId="0" borderId="0">
      <alignment vertical="top"/>
    </xf>
    <xf numFmtId="0" fontId="36" fillId="0" borderId="0">
      <alignment vertical="top"/>
    </xf>
    <xf numFmtId="173" fontId="37" fillId="0" borderId="0">
      <alignment vertical="top"/>
    </xf>
    <xf numFmtId="174" fontId="33" fillId="0" borderId="0">
      <alignment vertical="top"/>
    </xf>
    <xf numFmtId="173" fontId="38" fillId="22" borderId="0">
      <alignment horizontal="right" vertical="top"/>
    </xf>
    <xf numFmtId="0" fontId="9" fillId="0" borderId="0"/>
    <xf numFmtId="0" fontId="9" fillId="0" borderId="0"/>
    <xf numFmtId="0" fontId="39" fillId="23" borderId="0"/>
    <xf numFmtId="175" fontId="34" fillId="0" borderId="0">
      <alignment vertical="top"/>
    </xf>
    <xf numFmtId="0" fontId="11" fillId="0" borderId="1">
      <alignment horizontal="center"/>
    </xf>
    <xf numFmtId="0" fontId="8" fillId="0" borderId="0">
      <alignment vertical="top"/>
    </xf>
    <xf numFmtId="0" fontId="32" fillId="2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11" fillId="0" borderId="1">
      <alignment horizontal="center"/>
    </xf>
    <xf numFmtId="0" fontId="11" fillId="0" borderId="0">
      <alignment vertical="top"/>
    </xf>
    <xf numFmtId="0" fontId="41" fillId="12" borderId="5" applyNumberFormat="0" applyAlignment="0" applyProtection="0"/>
    <xf numFmtId="0" fontId="41" fillId="4" borderId="5" applyNumberFormat="0" applyAlignment="0" applyProtection="0"/>
    <xf numFmtId="0" fontId="41" fillId="4" borderId="5" applyNumberFormat="0" applyAlignment="0" applyProtection="0"/>
    <xf numFmtId="0" fontId="41" fillId="4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2" fillId="12" borderId="4" applyNumberFormat="0" applyAlignment="0" applyProtection="0"/>
    <xf numFmtId="0" fontId="42" fillId="4" borderId="4" applyNumberFormat="0" applyAlignment="0" applyProtection="0"/>
    <xf numFmtId="0" fontId="42" fillId="4" borderId="4" applyNumberFormat="0" applyAlignment="0" applyProtection="0"/>
    <xf numFmtId="0" fontId="42" fillId="4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3" fillId="0" borderId="0" applyBorder="0">
      <alignment horizontal="center" vertical="center" wrapText="1"/>
    </xf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6" fillId="0" borderId="8" applyNumberFormat="0" applyFill="0" applyAlignment="0" applyProtection="0"/>
    <xf numFmtId="0" fontId="47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11" applyBorder="0">
      <alignment horizontal="center" vertical="center" wrapText="1"/>
    </xf>
    <xf numFmtId="4" fontId="51" fillId="29" borderId="1" applyBorder="0">
      <alignment horizontal="right"/>
    </xf>
    <xf numFmtId="4" fontId="51" fillId="29" borderId="1" applyBorder="0">
      <alignment horizontal="right"/>
    </xf>
    <xf numFmtId="4" fontId="51" fillId="29" borderId="1" applyBorder="0">
      <alignment horizontal="right"/>
    </xf>
    <xf numFmtId="4" fontId="51" fillId="29" borderId="1" applyBorder="0">
      <alignment horizontal="right"/>
    </xf>
    <xf numFmtId="0" fontId="8" fillId="0" borderId="0"/>
    <xf numFmtId="0" fontId="52" fillId="0" borderId="12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8" fillId="0" borderId="0">
      <alignment vertical="top"/>
    </xf>
    <xf numFmtId="0" fontId="8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58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9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8" fillId="0" borderId="0"/>
    <xf numFmtId="0" fontId="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61" fillId="0" borderId="0"/>
    <xf numFmtId="0" fontId="5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61" fillId="0" borderId="0"/>
    <xf numFmtId="0" fontId="31" fillId="0" borderId="0"/>
    <xf numFmtId="0" fontId="28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3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31" fillId="0" borderId="0"/>
    <xf numFmtId="0" fontId="31" fillId="0" borderId="0"/>
    <xf numFmtId="0" fontId="9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2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11" fillId="0" borderId="1">
      <alignment horizontal="center" wrapText="1"/>
    </xf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8" fillId="8" borderId="15" applyNumberFormat="0" applyFont="0" applyAlignment="0" applyProtection="0"/>
    <xf numFmtId="0" fontId="31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64" fillId="8" borderId="15" applyNumberFormat="0" applyFont="0" applyAlignment="0" applyProtection="0"/>
    <xf numFmtId="0" fontId="31" fillId="8" borderId="15" applyNumberFormat="0" applyFont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1">
      <alignment horizontal="center"/>
    </xf>
    <xf numFmtId="0" fontId="8" fillId="0" borderId="0"/>
    <xf numFmtId="0" fontId="11" fillId="0" borderId="1">
      <alignment horizontal="center" wrapText="1"/>
    </xf>
    <xf numFmtId="0" fontId="8" fillId="0" borderId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173" fontId="30" fillId="0" borderId="0">
      <alignment vertical="top"/>
    </xf>
    <xf numFmtId="0" fontId="14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4" fontId="51" fillId="31" borderId="0" applyBorder="0">
      <alignment horizontal="right"/>
    </xf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8" fillId="0" borderId="0"/>
    <xf numFmtId="0" fontId="11" fillId="0" borderId="0"/>
    <xf numFmtId="167" fontId="10" fillId="0" borderId="0" applyFont="0" applyFill="0" applyBorder="0" applyAlignment="0" applyProtection="0"/>
    <xf numFmtId="0" fontId="10" fillId="0" borderId="0"/>
    <xf numFmtId="0" fontId="27" fillId="0" borderId="0"/>
    <xf numFmtId="0" fontId="6" fillId="0" borderId="0"/>
    <xf numFmtId="0" fontId="5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7" fillId="0" borderId="0"/>
    <xf numFmtId="43" fontId="8" fillId="0" borderId="0" applyFont="0" applyFill="0" applyBorder="0" applyAlignment="0" applyProtection="0"/>
    <xf numFmtId="0" fontId="4" fillId="0" borderId="0"/>
  </cellStyleXfs>
  <cellXfs count="181">
    <xf numFmtId="0" fontId="0" fillId="0" borderId="0" xfId="0"/>
    <xf numFmtId="0" fontId="19" fillId="0" borderId="0" xfId="33" applyFont="1"/>
    <xf numFmtId="0" fontId="20" fillId="0" borderId="0" xfId="33" applyFont="1"/>
    <xf numFmtId="0" fontId="21" fillId="0" borderId="0" xfId="33" applyFont="1"/>
    <xf numFmtId="49" fontId="21" fillId="0" borderId="0" xfId="33" applyNumberFormat="1" applyFont="1" applyAlignment="1">
      <alignment horizontal="right" vertical="center"/>
    </xf>
    <xf numFmtId="0" fontId="21" fillId="0" borderId="0" xfId="33" applyFont="1" applyAlignment="1">
      <alignment horizontal="right"/>
    </xf>
    <xf numFmtId="0" fontId="22" fillId="0" borderId="0" xfId="33" applyFont="1"/>
    <xf numFmtId="0" fontId="22" fillId="0" borderId="0" xfId="33" applyFont="1" applyAlignment="1">
      <alignment horizontal="right"/>
    </xf>
    <xf numFmtId="4" fontId="24" fillId="0" borderId="0" xfId="33" applyNumberFormat="1" applyFont="1" applyBorder="1" applyAlignment="1">
      <alignment horizontal="center" vertical="center"/>
    </xf>
    <xf numFmtId="0" fontId="24" fillId="0" borderId="0" xfId="33" applyFont="1" applyBorder="1" applyAlignment="1">
      <alignment horizontal="left" vertical="center" wrapText="1"/>
    </xf>
    <xf numFmtId="0" fontId="19" fillId="0" borderId="1" xfId="33" applyFont="1" applyBorder="1" applyAlignment="1">
      <alignment horizontal="center" vertical="center" wrapText="1"/>
    </xf>
    <xf numFmtId="0" fontId="19" fillId="2" borderId="0" xfId="33" applyFont="1" applyFill="1"/>
    <xf numFmtId="0" fontId="19" fillId="0" borderId="0" xfId="33" applyFont="1" applyAlignment="1">
      <alignment horizontal="center"/>
    </xf>
    <xf numFmtId="0" fontId="25" fillId="0" borderId="0" xfId="33" applyFont="1" applyAlignment="1">
      <alignment horizontal="left" wrapText="1"/>
    </xf>
    <xf numFmtId="0" fontId="19" fillId="0" borderId="0" xfId="971" applyFont="1" applyAlignment="1"/>
    <xf numFmtId="40" fontId="69" fillId="0" borderId="0" xfId="1" applyNumberFormat="1" applyFont="1" applyFill="1" applyBorder="1" applyAlignment="1">
      <alignment horizontal="center" vertical="top" wrapText="1"/>
    </xf>
    <xf numFmtId="177" fontId="24" fillId="0" borderId="0" xfId="33" applyNumberFormat="1" applyFont="1" applyBorder="1" applyAlignment="1">
      <alignment horizontal="center" vertical="center"/>
    </xf>
    <xf numFmtId="0" fontId="22" fillId="0" borderId="0" xfId="973" applyFont="1" applyAlignment="1">
      <alignment horizontal="right"/>
    </xf>
    <xf numFmtId="49" fontId="21" fillId="0" borderId="0" xfId="973" applyNumberFormat="1" applyFont="1" applyAlignment="1">
      <alignment horizontal="right" vertical="center"/>
    </xf>
    <xf numFmtId="171" fontId="24" fillId="0" borderId="0" xfId="33" applyNumberFormat="1" applyFont="1" applyBorder="1" applyAlignment="1">
      <alignment horizontal="left" vertical="center" wrapText="1"/>
    </xf>
    <xf numFmtId="0" fontId="22" fillId="0" borderId="0" xfId="978" applyFont="1"/>
    <xf numFmtId="0" fontId="21" fillId="0" borderId="0" xfId="978" applyFont="1"/>
    <xf numFmtId="4" fontId="24" fillId="0" borderId="1" xfId="33" applyNumberFormat="1" applyFont="1" applyBorder="1" applyAlignment="1">
      <alignment horizontal="right" vertical="center"/>
    </xf>
    <xf numFmtId="0" fontId="71" fillId="0" borderId="0" xfId="33" applyFont="1"/>
    <xf numFmtId="0" fontId="71" fillId="0" borderId="0" xfId="975" applyFont="1"/>
    <xf numFmtId="0" fontId="72" fillId="0" borderId="0" xfId="36" applyFont="1" applyAlignment="1">
      <alignment horizontal="left" wrapText="1"/>
    </xf>
    <xf numFmtId="0" fontId="73" fillId="0" borderId="0" xfId="36" applyFont="1"/>
    <xf numFmtId="0" fontId="19" fillId="0" borderId="17" xfId="33" applyFont="1" applyBorder="1"/>
    <xf numFmtId="49" fontId="21" fillId="0" borderId="0" xfId="978" applyNumberFormat="1" applyFont="1"/>
    <xf numFmtId="4" fontId="19" fillId="0" borderId="1" xfId="977" applyNumberFormat="1" applyFont="1" applyFill="1" applyBorder="1" applyAlignment="1">
      <alignment vertical="center" wrapText="1"/>
    </xf>
    <xf numFmtId="0" fontId="19" fillId="0" borderId="0" xfId="973" applyFont="1"/>
    <xf numFmtId="178" fontId="19" fillId="0" borderId="1" xfId="36" applyNumberFormat="1" applyFont="1" applyFill="1" applyBorder="1" applyAlignment="1">
      <alignment horizontal="center" vertical="center"/>
    </xf>
    <xf numFmtId="0" fontId="19" fillId="0" borderId="1" xfId="33" applyFont="1" applyFill="1" applyBorder="1" applyAlignment="1">
      <alignment horizontal="center" vertical="center" wrapText="1"/>
    </xf>
    <xf numFmtId="0" fontId="19" fillId="0" borderId="1" xfId="36" applyFont="1" applyFill="1" applyBorder="1" applyAlignment="1">
      <alignment horizontal="center" vertical="center" wrapText="1"/>
    </xf>
    <xf numFmtId="0" fontId="19" fillId="0" borderId="1" xfId="975" applyFont="1" applyFill="1" applyBorder="1" applyAlignment="1">
      <alignment horizontal="center" vertical="center"/>
    </xf>
    <xf numFmtId="4" fontId="19" fillId="0" borderId="1" xfId="975" applyNumberFormat="1" applyFont="1" applyFill="1" applyBorder="1" applyAlignment="1">
      <alignment horizontal="center" vertical="center"/>
    </xf>
    <xf numFmtId="4" fontId="19" fillId="0" borderId="1" xfId="976" applyNumberFormat="1" applyFont="1" applyFill="1" applyBorder="1" applyAlignment="1">
      <alignment vertical="center"/>
    </xf>
    <xf numFmtId="4" fontId="19" fillId="0" borderId="1" xfId="976" applyNumberFormat="1" applyFont="1" applyFill="1" applyBorder="1" applyAlignment="1">
      <alignment vertical="center" wrapText="1"/>
    </xf>
    <xf numFmtId="4" fontId="19" fillId="0" borderId="0" xfId="33" applyNumberFormat="1" applyFont="1" applyFill="1"/>
    <xf numFmtId="0" fontId="19" fillId="0" borderId="0" xfId="33" applyFont="1" applyFill="1"/>
    <xf numFmtId="0" fontId="25" fillId="0" borderId="0" xfId="973" applyFont="1" applyAlignment="1">
      <alignment horizontal="left" wrapText="1"/>
    </xf>
    <xf numFmtId="0" fontId="11" fillId="0" borderId="0" xfId="486" applyFont="1" applyAlignment="1">
      <alignment horizontal="center" vertical="top"/>
    </xf>
    <xf numFmtId="49" fontId="11" fillId="0" borderId="0" xfId="486" applyNumberFormat="1" applyFont="1" applyAlignment="1">
      <alignment horizontal="left" vertical="top"/>
    </xf>
    <xf numFmtId="0" fontId="11" fillId="0" borderId="0" xfId="486" applyFont="1" applyAlignment="1">
      <alignment horizontal="center" vertical="center"/>
    </xf>
    <xf numFmtId="0" fontId="11" fillId="0" borderId="0" xfId="486" applyFont="1"/>
    <xf numFmtId="0" fontId="11" fillId="0" borderId="0" xfId="486" applyFont="1" applyAlignment="1">
      <alignment horizontal="right" vertical="top"/>
    </xf>
    <xf numFmtId="0" fontId="11" fillId="0" borderId="0" xfId="486" applyFont="1" applyAlignment="1">
      <alignment horizontal="right" vertical="center"/>
    </xf>
    <xf numFmtId="0" fontId="11" fillId="0" borderId="2" xfId="486" applyFont="1" applyBorder="1" applyAlignment="1">
      <alignment horizontal="center" vertical="center"/>
    </xf>
    <xf numFmtId="49" fontId="11" fillId="0" borderId="2" xfId="486" applyNumberFormat="1" applyFont="1" applyBorder="1" applyAlignment="1">
      <alignment horizontal="center" vertical="center"/>
    </xf>
    <xf numFmtId="0" fontId="11" fillId="0" borderId="1" xfId="486" applyFont="1" applyBorder="1" applyAlignment="1">
      <alignment horizontal="center" vertical="top"/>
    </xf>
    <xf numFmtId="0" fontId="11" fillId="0" borderId="1" xfId="486" applyFont="1" applyBorder="1" applyAlignment="1">
      <alignment horizontal="right" vertical="top"/>
    </xf>
    <xf numFmtId="4" fontId="11" fillId="0" borderId="1" xfId="486" applyNumberFormat="1" applyFont="1" applyBorder="1" applyAlignment="1">
      <alignment horizontal="right" vertical="top" wrapText="1"/>
    </xf>
    <xf numFmtId="0" fontId="11" fillId="0" borderId="1" xfId="979" applyFont="1" applyBorder="1" applyAlignment="1">
      <alignment horizontal="center" vertical="top" wrapText="1"/>
    </xf>
    <xf numFmtId="49" fontId="11" fillId="0" borderId="1" xfId="979" applyNumberFormat="1" applyFont="1" applyBorder="1" applyAlignment="1">
      <alignment horizontal="left" vertical="top" wrapText="1"/>
    </xf>
    <xf numFmtId="0" fontId="11" fillId="0" borderId="1" xfId="979" applyFont="1" applyBorder="1" applyAlignment="1">
      <alignment horizontal="right" vertical="top"/>
    </xf>
    <xf numFmtId="4" fontId="11" fillId="0" borderId="1" xfId="979" applyNumberFormat="1" applyFont="1" applyBorder="1" applyAlignment="1">
      <alignment horizontal="right" vertical="top" wrapText="1"/>
    </xf>
    <xf numFmtId="4" fontId="11" fillId="0" borderId="1" xfId="979" applyNumberFormat="1" applyFont="1" applyBorder="1" applyAlignment="1">
      <alignment horizontal="right" vertical="top"/>
    </xf>
    <xf numFmtId="0" fontId="11" fillId="0" borderId="0" xfId="979" applyFont="1"/>
    <xf numFmtId="0" fontId="11" fillId="0" borderId="1" xfId="979" applyFont="1" applyBorder="1" applyAlignment="1">
      <alignment horizontal="center" vertical="top"/>
    </xf>
    <xf numFmtId="4" fontId="11" fillId="0" borderId="1" xfId="486" applyNumberFormat="1" applyFont="1" applyBorder="1" applyAlignment="1">
      <alignment horizontal="right" vertical="top"/>
    </xf>
    <xf numFmtId="4" fontId="11" fillId="0" borderId="1" xfId="486" applyNumberFormat="1" applyFont="1" applyBorder="1" applyAlignment="1">
      <alignment vertical="top" wrapText="1"/>
    </xf>
    <xf numFmtId="0" fontId="11" fillId="0" borderId="1" xfId="486" applyFont="1" applyBorder="1" applyAlignment="1">
      <alignment horizontal="center" vertical="top" wrapText="1"/>
    </xf>
    <xf numFmtId="49" fontId="11" fillId="0" borderId="1" xfId="486" applyNumberFormat="1" applyFont="1" applyBorder="1" applyAlignment="1">
      <alignment horizontal="left" vertical="top" wrapText="1"/>
    </xf>
    <xf numFmtId="0" fontId="11" fillId="32" borderId="1" xfId="486" applyFont="1" applyFill="1" applyBorder="1" applyAlignment="1">
      <alignment horizontal="center" vertical="top"/>
    </xf>
    <xf numFmtId="4" fontId="11" fillId="32" borderId="1" xfId="486" applyNumberFormat="1" applyFont="1" applyFill="1" applyBorder="1" applyAlignment="1">
      <alignment horizontal="right" vertical="top" wrapText="1"/>
    </xf>
    <xf numFmtId="4" fontId="11" fillId="32" borderId="1" xfId="486" applyNumberFormat="1" applyFont="1" applyFill="1" applyBorder="1" applyAlignment="1">
      <alignment vertical="top" wrapText="1"/>
    </xf>
    <xf numFmtId="0" fontId="11" fillId="0" borderId="1" xfId="979" applyFont="1" applyBorder="1"/>
    <xf numFmtId="180" fontId="11" fillId="0" borderId="0" xfId="979" applyNumberFormat="1" applyFont="1"/>
    <xf numFmtId="0" fontId="74" fillId="0" borderId="1" xfId="486" applyFont="1" applyBorder="1" applyAlignment="1">
      <alignment horizontal="center" wrapText="1"/>
    </xf>
    <xf numFmtId="0" fontId="74" fillId="0" borderId="1" xfId="486" applyFont="1" applyBorder="1" applyAlignment="1">
      <alignment wrapText="1"/>
    </xf>
    <xf numFmtId="171" fontId="11" fillId="0" borderId="1" xfId="980" applyNumberFormat="1" applyFont="1" applyFill="1" applyBorder="1" applyAlignment="1">
      <alignment horizontal="left" vertical="top"/>
    </xf>
    <xf numFmtId="0" fontId="8" fillId="0" borderId="0" xfId="486" applyFont="1"/>
    <xf numFmtId="179" fontId="8" fillId="0" borderId="0" xfId="486" applyNumberFormat="1" applyFont="1"/>
    <xf numFmtId="0" fontId="8" fillId="33" borderId="0" xfId="486" applyFont="1" applyFill="1"/>
    <xf numFmtId="49" fontId="8" fillId="0" borderId="0" xfId="486" applyNumberFormat="1" applyFont="1"/>
    <xf numFmtId="179" fontId="8" fillId="33" borderId="0" xfId="486" applyNumberFormat="1" applyFont="1" applyFill="1"/>
    <xf numFmtId="49" fontId="0" fillId="0" borderId="0" xfId="486" applyNumberFormat="1" applyFont="1"/>
    <xf numFmtId="4" fontId="11" fillId="2" borderId="1" xfId="486" applyNumberFormat="1" applyFont="1" applyFill="1" applyBorder="1" applyAlignment="1">
      <alignment horizontal="right" vertical="top" wrapText="1"/>
    </xf>
    <xf numFmtId="177" fontId="8" fillId="0" borderId="0" xfId="486" applyNumberFormat="1" applyFont="1"/>
    <xf numFmtId="180" fontId="8" fillId="0" borderId="0" xfId="486" applyNumberFormat="1" applyFont="1"/>
    <xf numFmtId="4" fontId="74" fillId="2" borderId="1" xfId="486" applyNumberFormat="1" applyFont="1" applyFill="1" applyBorder="1" applyAlignment="1">
      <alignment wrapText="1"/>
    </xf>
    <xf numFmtId="4" fontId="74" fillId="0" borderId="1" xfId="486" applyNumberFormat="1" applyFont="1" applyFill="1" applyBorder="1" applyAlignment="1">
      <alignment wrapText="1"/>
    </xf>
    <xf numFmtId="0" fontId="76" fillId="0" borderId="0" xfId="979" applyFont="1" applyAlignment="1">
      <alignment horizontal="right"/>
    </xf>
    <xf numFmtId="4" fontId="11" fillId="0" borderId="0" xfId="486" applyNumberFormat="1" applyFont="1" applyAlignment="1">
      <alignment horizontal="right" vertical="top"/>
    </xf>
    <xf numFmtId="2" fontId="19" fillId="2" borderId="1" xfId="21" applyNumberFormat="1" applyFont="1" applyFill="1" applyBorder="1" applyAlignment="1">
      <alignment horizontal="center" vertical="center"/>
    </xf>
    <xf numFmtId="0" fontId="77" fillId="2" borderId="0" xfId="21" applyFont="1" applyFill="1" applyBorder="1" applyAlignment="1">
      <alignment horizontal="left"/>
    </xf>
    <xf numFmtId="43" fontId="19" fillId="2" borderId="0" xfId="981" applyFont="1" applyFill="1" applyAlignment="1"/>
    <xf numFmtId="0" fontId="19" fillId="2" borderId="0" xfId="21" applyFont="1" applyFill="1" applyAlignment="1"/>
    <xf numFmtId="4" fontId="11" fillId="2" borderId="17" xfId="21" applyNumberFormat="1" applyFont="1" applyFill="1" applyBorder="1" applyAlignment="1">
      <alignment horizontal="right" wrapText="1"/>
    </xf>
    <xf numFmtId="43" fontId="11" fillId="2" borderId="0" xfId="981" applyFont="1" applyFill="1" applyBorder="1" applyAlignment="1">
      <alignment horizontal="center"/>
    </xf>
    <xf numFmtId="4" fontId="74" fillId="0" borderId="1" xfId="21" applyNumberFormat="1" applyFont="1" applyFill="1" applyBorder="1" applyAlignment="1">
      <alignment horizontal="right" vertical="center"/>
    </xf>
    <xf numFmtId="4" fontId="19" fillId="0" borderId="0" xfId="33" applyNumberFormat="1" applyFont="1"/>
    <xf numFmtId="0" fontId="21" fillId="0" borderId="0" xfId="33" applyFont="1" applyFill="1"/>
    <xf numFmtId="0" fontId="24" fillId="0" borderId="0" xfId="33" applyFont="1" applyAlignment="1">
      <alignment horizontal="right"/>
    </xf>
    <xf numFmtId="4" fontId="11" fillId="0" borderId="0" xfId="979" applyNumberFormat="1" applyFont="1"/>
    <xf numFmtId="179" fontId="76" fillId="0" borderId="0" xfId="979" applyNumberFormat="1" applyFont="1" applyAlignment="1">
      <alignment horizontal="right"/>
    </xf>
    <xf numFmtId="4" fontId="11" fillId="0" borderId="1" xfId="486" applyNumberFormat="1" applyFont="1" applyBorder="1" applyAlignment="1">
      <alignment wrapText="1"/>
    </xf>
    <xf numFmtId="4" fontId="11" fillId="33" borderId="1" xfId="486" applyNumberFormat="1" applyFont="1" applyFill="1" applyBorder="1" applyAlignment="1">
      <alignment wrapText="1"/>
    </xf>
    <xf numFmtId="4" fontId="11" fillId="33" borderId="1" xfId="979" applyNumberFormat="1" applyFont="1" applyFill="1" applyBorder="1" applyAlignment="1">
      <alignment horizontal="right" vertical="top" wrapText="1"/>
    </xf>
    <xf numFmtId="4" fontId="11" fillId="0" borderId="1" xfId="486" applyNumberFormat="1" applyFont="1" applyFill="1" applyBorder="1" applyAlignment="1">
      <alignment horizontal="right" vertical="top"/>
    </xf>
    <xf numFmtId="4" fontId="24" fillId="33" borderId="1" xfId="33" applyNumberFormat="1" applyFont="1" applyFill="1" applyBorder="1" applyAlignment="1">
      <alignment horizontal="right" vertical="center"/>
    </xf>
    <xf numFmtId="0" fontId="74" fillId="33" borderId="1" xfId="486" applyFont="1" applyFill="1" applyBorder="1" applyAlignment="1">
      <alignment horizontal="center" wrapText="1"/>
    </xf>
    <xf numFmtId="0" fontId="74" fillId="33" borderId="1" xfId="486" applyFont="1" applyFill="1" applyBorder="1" applyAlignment="1">
      <alignment wrapText="1"/>
    </xf>
    <xf numFmtId="171" fontId="11" fillId="33" borderId="1" xfId="980" applyNumberFormat="1" applyFont="1" applyFill="1" applyBorder="1" applyAlignment="1">
      <alignment horizontal="left" vertical="top"/>
    </xf>
    <xf numFmtId="4" fontId="11" fillId="33" borderId="1" xfId="486" applyNumberFormat="1" applyFont="1" applyFill="1" applyBorder="1" applyAlignment="1">
      <alignment horizontal="right" vertical="top"/>
    </xf>
    <xf numFmtId="4" fontId="11" fillId="33" borderId="1" xfId="486" applyNumberFormat="1" applyFont="1" applyFill="1" applyBorder="1" applyAlignment="1">
      <alignment horizontal="right" vertical="top" wrapText="1"/>
    </xf>
    <xf numFmtId="0" fontId="19" fillId="0" borderId="0" xfId="486" applyFont="1"/>
    <xf numFmtId="0" fontId="11" fillId="0" borderId="0" xfId="486" applyFont="1" applyBorder="1" applyAlignment="1">
      <alignment horizontal="left" vertical="top"/>
    </xf>
    <xf numFmtId="0" fontId="11" fillId="0" borderId="0" xfId="487" applyFont="1"/>
    <xf numFmtId="0" fontId="19" fillId="0" borderId="0" xfId="486" applyFont="1" applyAlignment="1">
      <alignment horizontal="left" vertical="top"/>
    </xf>
    <xf numFmtId="0" fontId="11" fillId="0" borderId="0" xfId="487" applyFont="1" applyAlignment="1">
      <alignment horizontal="left" vertical="top"/>
    </xf>
    <xf numFmtId="0" fontId="11" fillId="0" borderId="0" xfId="487" applyFont="1" applyAlignment="1">
      <alignment horizontal="right" vertical="top"/>
    </xf>
    <xf numFmtId="0" fontId="11" fillId="0" borderId="0" xfId="487" applyFont="1" applyAlignment="1">
      <alignment vertical="top" wrapText="1"/>
    </xf>
    <xf numFmtId="0" fontId="19" fillId="0" borderId="0" xfId="486" applyFont="1" applyAlignment="1">
      <alignment wrapText="1"/>
    </xf>
    <xf numFmtId="0" fontId="19" fillId="0" borderId="0" xfId="486" applyFont="1" applyAlignment="1">
      <alignment horizontal="left" vertical="top" wrapText="1"/>
    </xf>
    <xf numFmtId="49" fontId="79" fillId="0" borderId="1" xfId="979" applyNumberFormat="1" applyFont="1" applyBorder="1" applyAlignment="1">
      <alignment horizontal="left" vertical="top" wrapText="1"/>
    </xf>
    <xf numFmtId="0" fontId="19" fillId="0" borderId="1" xfId="33" applyFont="1" applyBorder="1" applyAlignment="1">
      <alignment horizontal="center" vertical="center" wrapText="1"/>
    </xf>
    <xf numFmtId="0" fontId="71" fillId="0" borderId="0" xfId="486" applyFont="1"/>
    <xf numFmtId="0" fontId="73" fillId="0" borderId="0" xfId="486" applyFont="1" applyBorder="1" applyAlignment="1">
      <alignment horizontal="left" vertical="top"/>
    </xf>
    <xf numFmtId="0" fontId="73" fillId="0" borderId="0" xfId="487" applyFont="1"/>
    <xf numFmtId="0" fontId="71" fillId="0" borderId="0" xfId="486" applyFont="1" applyAlignment="1">
      <alignment horizontal="left" vertical="top"/>
    </xf>
    <xf numFmtId="0" fontId="73" fillId="0" borderId="0" xfId="487" applyFont="1" applyAlignment="1">
      <alignment horizontal="left" vertical="top"/>
    </xf>
    <xf numFmtId="0" fontId="73" fillId="0" borderId="0" xfId="487" applyFont="1" applyAlignment="1">
      <alignment horizontal="right" vertical="top"/>
    </xf>
    <xf numFmtId="0" fontId="73" fillId="0" borderId="0" xfId="486" applyFont="1"/>
    <xf numFmtId="0" fontId="73" fillId="0" borderId="0" xfId="487" applyFont="1" applyAlignment="1">
      <alignment vertical="top" wrapText="1"/>
    </xf>
    <xf numFmtId="0" fontId="71" fillId="0" borderId="0" xfId="486" applyFont="1" applyAlignment="1">
      <alignment wrapText="1"/>
    </xf>
    <xf numFmtId="0" fontId="71" fillId="0" borderId="0" xfId="486" applyFont="1" applyAlignment="1">
      <alignment horizontal="left" vertical="top" wrapText="1"/>
    </xf>
    <xf numFmtId="0" fontId="71" fillId="0" borderId="0" xfId="486" applyFont="1" applyAlignment="1">
      <alignment vertical="top" wrapText="1"/>
    </xf>
    <xf numFmtId="4" fontId="19" fillId="0" borderId="20" xfId="977" applyNumberFormat="1" applyFont="1" applyFill="1" applyBorder="1" applyAlignment="1">
      <alignment vertical="center" wrapText="1"/>
    </xf>
    <xf numFmtId="0" fontId="74" fillId="0" borderId="0" xfId="486" applyFont="1" applyAlignment="1">
      <alignment horizontal="center" vertical="center"/>
    </xf>
    <xf numFmtId="0" fontId="74" fillId="0" borderId="20" xfId="486" applyFont="1" applyBorder="1" applyAlignment="1">
      <alignment horizontal="left" vertical="top" wrapText="1"/>
    </xf>
    <xf numFmtId="0" fontId="74" fillId="0" borderId="21" xfId="486" applyFont="1" applyBorder="1" applyAlignment="1">
      <alignment horizontal="left" vertical="top" wrapText="1"/>
    </xf>
    <xf numFmtId="0" fontId="74" fillId="0" borderId="22" xfId="486" applyFont="1" applyBorder="1" applyAlignment="1">
      <alignment horizontal="left" vertical="top" wrapText="1"/>
    </xf>
    <xf numFmtId="0" fontId="11" fillId="0" borderId="18" xfId="486" applyFont="1" applyBorder="1" applyAlignment="1">
      <alignment horizontal="center" vertical="center" wrapText="1"/>
    </xf>
    <xf numFmtId="0" fontId="75" fillId="0" borderId="19" xfId="486" applyFont="1" applyBorder="1" applyAlignment="1">
      <alignment horizontal="center" vertical="center"/>
    </xf>
    <xf numFmtId="0" fontId="11" fillId="0" borderId="2" xfId="486" applyFont="1" applyBorder="1" applyAlignment="1">
      <alignment horizontal="center" vertical="center" wrapText="1"/>
    </xf>
    <xf numFmtId="0" fontId="11" fillId="0" borderId="23" xfId="486" applyFont="1" applyBorder="1" applyAlignment="1">
      <alignment horizontal="center" vertical="center" wrapText="1"/>
    </xf>
    <xf numFmtId="0" fontId="11" fillId="0" borderId="3" xfId="486" applyFont="1" applyBorder="1" applyAlignment="1">
      <alignment horizontal="center" vertical="center" wrapText="1"/>
    </xf>
    <xf numFmtId="49" fontId="11" fillId="0" borderId="2" xfId="486" applyNumberFormat="1" applyFont="1" applyBorder="1" applyAlignment="1">
      <alignment horizontal="center" vertical="center" wrapText="1"/>
    </xf>
    <xf numFmtId="49" fontId="11" fillId="0" borderId="23" xfId="486" applyNumberFormat="1" applyFont="1" applyBorder="1" applyAlignment="1">
      <alignment horizontal="center" vertical="center" wrapText="1"/>
    </xf>
    <xf numFmtId="49" fontId="11" fillId="0" borderId="3" xfId="486" applyNumberFormat="1" applyFont="1" applyBorder="1" applyAlignment="1">
      <alignment horizontal="center" vertical="center" wrapText="1"/>
    </xf>
    <xf numFmtId="0" fontId="11" fillId="0" borderId="20" xfId="486" applyFont="1" applyBorder="1" applyAlignment="1">
      <alignment horizontal="center" vertical="center"/>
    </xf>
    <xf numFmtId="0" fontId="11" fillId="0" borderId="21" xfId="486" applyFont="1" applyBorder="1" applyAlignment="1">
      <alignment horizontal="center" vertical="center"/>
    </xf>
    <xf numFmtId="0" fontId="11" fillId="0" borderId="22" xfId="486" applyFont="1" applyBorder="1" applyAlignment="1">
      <alignment horizontal="center" vertical="center"/>
    </xf>
    <xf numFmtId="49" fontId="74" fillId="0" borderId="20" xfId="486" applyNumberFormat="1" applyFont="1" applyBorder="1" applyAlignment="1">
      <alignment horizontal="right" vertical="top" wrapText="1"/>
    </xf>
    <xf numFmtId="49" fontId="74" fillId="0" borderId="22" xfId="486" applyNumberFormat="1" applyFont="1" applyBorder="1" applyAlignment="1">
      <alignment horizontal="right" vertical="top" wrapText="1"/>
    </xf>
    <xf numFmtId="49" fontId="74" fillId="0" borderId="1" xfId="979" applyNumberFormat="1" applyFont="1" applyBorder="1" applyAlignment="1">
      <alignment horizontal="right" vertical="top" wrapText="1"/>
    </xf>
    <xf numFmtId="0" fontId="11" fillId="0" borderId="1" xfId="979" applyFont="1" applyBorder="1" applyAlignment="1">
      <alignment vertical="top" wrapText="1"/>
    </xf>
    <xf numFmtId="0" fontId="19" fillId="0" borderId="0" xfId="486" applyFont="1" applyAlignment="1">
      <alignment horizontal="left" vertical="top" wrapText="1"/>
    </xf>
    <xf numFmtId="0" fontId="74" fillId="0" borderId="20" xfId="486" applyFont="1" applyBorder="1" applyAlignment="1">
      <alignment horizontal="right" wrapText="1"/>
    </xf>
    <xf numFmtId="0" fontId="74" fillId="0" borderId="21" xfId="486" applyFont="1" applyBorder="1" applyAlignment="1">
      <alignment horizontal="right" wrapText="1"/>
    </xf>
    <xf numFmtId="0" fontId="74" fillId="0" borderId="22" xfId="486" applyFont="1" applyBorder="1" applyAlignment="1">
      <alignment horizontal="right" wrapText="1"/>
    </xf>
    <xf numFmtId="49" fontId="74" fillId="32" borderId="20" xfId="486" applyNumberFormat="1" applyFont="1" applyFill="1" applyBorder="1" applyAlignment="1">
      <alignment horizontal="right" vertical="top" wrapText="1"/>
    </xf>
    <xf numFmtId="49" fontId="74" fillId="32" borderId="22" xfId="486" applyNumberFormat="1" applyFont="1" applyFill="1" applyBorder="1" applyAlignment="1">
      <alignment horizontal="right" vertical="top" wrapText="1"/>
    </xf>
    <xf numFmtId="0" fontId="11" fillId="0" borderId="20" xfId="486" applyFont="1" applyBorder="1" applyAlignment="1">
      <alignment horizontal="right" wrapText="1"/>
    </xf>
    <xf numFmtId="0" fontId="11" fillId="0" borderId="21" xfId="486" applyFont="1" applyBorder="1" applyAlignment="1">
      <alignment horizontal="right" wrapText="1"/>
    </xf>
    <xf numFmtId="0" fontId="11" fillId="0" borderId="22" xfId="486" applyFont="1" applyBorder="1" applyAlignment="1">
      <alignment horizontal="right" wrapText="1"/>
    </xf>
    <xf numFmtId="0" fontId="11" fillId="33" borderId="20" xfId="486" applyFont="1" applyFill="1" applyBorder="1" applyAlignment="1">
      <alignment horizontal="right" wrapText="1"/>
    </xf>
    <xf numFmtId="0" fontId="11" fillId="33" borderId="21" xfId="486" applyFont="1" applyFill="1" applyBorder="1" applyAlignment="1">
      <alignment horizontal="right" wrapText="1"/>
    </xf>
    <xf numFmtId="0" fontId="11" fillId="33" borderId="22" xfId="486" applyFont="1" applyFill="1" applyBorder="1" applyAlignment="1">
      <alignment horizontal="right" wrapText="1"/>
    </xf>
    <xf numFmtId="0" fontId="74" fillId="0" borderId="20" xfId="486" applyFont="1" applyBorder="1" applyAlignment="1">
      <alignment horizontal="left" wrapText="1"/>
    </xf>
    <xf numFmtId="0" fontId="74" fillId="0" borderId="21" xfId="486" applyFont="1" applyBorder="1" applyAlignment="1">
      <alignment horizontal="left" wrapText="1"/>
    </xf>
    <xf numFmtId="0" fontId="74" fillId="0" borderId="22" xfId="486" applyFont="1" applyBorder="1" applyAlignment="1">
      <alignment horizontal="left" wrapText="1"/>
    </xf>
    <xf numFmtId="0" fontId="77" fillId="2" borderId="22" xfId="21" applyFont="1" applyFill="1" applyBorder="1" applyAlignment="1">
      <alignment horizontal="left"/>
    </xf>
    <xf numFmtId="0" fontId="77" fillId="2" borderId="1" xfId="21" applyFont="1" applyFill="1" applyBorder="1" applyAlignment="1">
      <alignment horizontal="left"/>
    </xf>
    <xf numFmtId="0" fontId="78" fillId="2" borderId="20" xfId="21" applyFont="1" applyFill="1" applyBorder="1" applyAlignment="1">
      <alignment horizontal="left" vertical="center" wrapText="1"/>
    </xf>
    <xf numFmtId="0" fontId="78" fillId="2" borderId="21" xfId="21" applyFont="1" applyFill="1" applyBorder="1" applyAlignment="1">
      <alignment horizontal="left" vertical="center" wrapText="1"/>
    </xf>
    <xf numFmtId="0" fontId="78" fillId="2" borderId="22" xfId="21" applyFont="1" applyFill="1" applyBorder="1" applyAlignment="1">
      <alignment horizontal="left" vertical="center" wrapText="1"/>
    </xf>
    <xf numFmtId="0" fontId="23" fillId="0" borderId="0" xfId="33" applyFont="1" applyAlignment="1">
      <alignment vertical="top" wrapText="1"/>
    </xf>
    <xf numFmtId="0" fontId="80" fillId="0" borderId="1" xfId="33" applyFont="1" applyBorder="1" applyAlignment="1">
      <alignment horizontal="left" vertical="center" wrapText="1"/>
    </xf>
    <xf numFmtId="0" fontId="80" fillId="33" borderId="1" xfId="33" applyFont="1" applyFill="1" applyBorder="1" applyAlignment="1">
      <alignment horizontal="left" vertical="center" wrapText="1"/>
    </xf>
    <xf numFmtId="0" fontId="26" fillId="0" borderId="0" xfId="33" applyFont="1" applyAlignment="1">
      <alignment horizontal="center" wrapText="1"/>
    </xf>
    <xf numFmtId="0" fontId="19" fillId="0" borderId="1" xfId="33" applyFont="1" applyBorder="1" applyAlignment="1">
      <alignment horizontal="center" vertical="center" wrapText="1"/>
    </xf>
    <xf numFmtId="0" fontId="7" fillId="0" borderId="1" xfId="33" applyBorder="1" applyAlignment="1">
      <alignment horizontal="center" vertical="center" wrapText="1"/>
    </xf>
    <xf numFmtId="0" fontId="19" fillId="0" borderId="2" xfId="33" applyFont="1" applyBorder="1" applyAlignment="1">
      <alignment horizontal="center" vertical="center"/>
    </xf>
    <xf numFmtId="0" fontId="19" fillId="0" borderId="3" xfId="33" applyFont="1" applyBorder="1" applyAlignment="1">
      <alignment horizontal="center" vertical="center"/>
    </xf>
    <xf numFmtId="0" fontId="72" fillId="0" borderId="0" xfId="36" applyFont="1" applyAlignment="1">
      <alignment horizontal="left" wrapText="1"/>
    </xf>
    <xf numFmtId="0" fontId="70" fillId="0" borderId="0" xfId="33" applyFont="1" applyAlignment="1">
      <alignment horizontal="left" wrapText="1"/>
    </xf>
    <xf numFmtId="0" fontId="70" fillId="0" borderId="0" xfId="975" applyFont="1" applyAlignment="1">
      <alignment horizontal="left" wrapText="1"/>
    </xf>
    <xf numFmtId="0" fontId="21" fillId="0" borderId="1" xfId="33" applyFont="1" applyFill="1" applyBorder="1" applyAlignment="1">
      <alignment horizontal="center" vertical="center" wrapText="1"/>
    </xf>
    <xf numFmtId="0" fontId="81" fillId="0" borderId="0" xfId="0" applyFont="1" applyFill="1" applyBorder="1" applyAlignment="1">
      <alignment horizontal="center" vertical="center" wrapText="1"/>
    </xf>
  </cellXfs>
  <cellStyles count="983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0 5" xfId="980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4 3" xfId="973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2 4" xfId="978"/>
    <cellStyle name="Обычный 3 2 3" xfId="568"/>
    <cellStyle name="Обычный 3 2 4" xfId="569"/>
    <cellStyle name="Обычный 3 2 5" xfId="966"/>
    <cellStyle name="Обычный 3 2 5 2" xfId="977"/>
    <cellStyle name="Обычный 3 3" xfId="19"/>
    <cellStyle name="Обычный 3 3 2" xfId="570"/>
    <cellStyle name="Обычный 3 3 3" xfId="571"/>
    <cellStyle name="Обычный 3 3 4" xfId="975"/>
    <cellStyle name="Обычный 3 4" xfId="20"/>
    <cellStyle name="Обычный 3 5" xfId="21"/>
    <cellStyle name="Обычный 3 5 2" xfId="22"/>
    <cellStyle name="Обычный 3 5 2 2" xfId="971"/>
    <cellStyle name="Обычный 3 5 2 2 2" xfId="974"/>
    <cellStyle name="Обычный 3 5 3" xfId="976"/>
    <cellStyle name="Обычный 3 6" xfId="16"/>
    <cellStyle name="Обычный 3 7" xfId="41"/>
    <cellStyle name="Обычный 3 8" xfId="972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36" xfId="979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 4" xfId="982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" xfId="981" builtinId="3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55"/>
  <sheetViews>
    <sheetView showGridLines="0" view="pageBreakPreview" zoomScale="70" zoomScaleNormal="70" zoomScaleSheetLayoutView="70" workbookViewId="0">
      <selection sqref="A1:H48"/>
    </sheetView>
  </sheetViews>
  <sheetFormatPr defaultRowHeight="12.75" x14ac:dyDescent="0.2"/>
  <cols>
    <col min="1" max="1" width="5" style="41" customWidth="1"/>
    <col min="2" max="2" width="14.42578125" style="42" customWidth="1"/>
    <col min="3" max="3" width="57.7109375" style="42" customWidth="1"/>
    <col min="4" max="4" width="15.5703125" style="45" customWidth="1"/>
    <col min="5" max="5" width="14.5703125" style="45" customWidth="1"/>
    <col min="6" max="6" width="13.42578125" style="45" customWidth="1"/>
    <col min="7" max="7" width="12.5703125" style="45" customWidth="1"/>
    <col min="8" max="8" width="13.42578125" style="45" customWidth="1"/>
    <col min="9" max="9" width="16.7109375" style="44" bestFit="1" customWidth="1"/>
    <col min="10" max="10" width="19.5703125" style="44" customWidth="1"/>
    <col min="11" max="11" width="12.5703125" style="44" customWidth="1"/>
    <col min="12" max="16384" width="9.140625" style="44"/>
  </cols>
  <sheetData>
    <row r="1" spans="1:8" x14ac:dyDescent="0.2">
      <c r="A1" s="129" t="s">
        <v>23</v>
      </c>
      <c r="B1" s="129"/>
      <c r="C1" s="129"/>
      <c r="D1" s="129"/>
      <c r="E1" s="129"/>
      <c r="F1" s="129"/>
      <c r="G1" s="129"/>
      <c r="H1" s="129"/>
    </row>
    <row r="2" spans="1:8" x14ac:dyDescent="0.2">
      <c r="D2" s="46"/>
      <c r="F2" s="43"/>
      <c r="G2" s="43"/>
      <c r="H2" s="43"/>
    </row>
    <row r="3" spans="1:8" x14ac:dyDescent="0.2">
      <c r="A3" s="133" t="str">
        <f>'расчет 1'!A7</f>
        <v>Реконструкция сетей 0,4 кВ Партизанского района (с. Лазо, с. Киевка)</v>
      </c>
      <c r="B3" s="133"/>
      <c r="C3" s="133"/>
      <c r="D3" s="133"/>
      <c r="E3" s="133"/>
      <c r="F3" s="133"/>
      <c r="G3" s="133"/>
      <c r="H3" s="133"/>
    </row>
    <row r="4" spans="1:8" ht="15" customHeight="1" x14ac:dyDescent="0.2">
      <c r="A4" s="134" t="s">
        <v>24</v>
      </c>
      <c r="B4" s="134"/>
      <c r="C4" s="134"/>
      <c r="D4" s="134"/>
      <c r="E4" s="134"/>
      <c r="F4" s="134"/>
      <c r="G4" s="134"/>
      <c r="H4" s="134"/>
    </row>
    <row r="5" spans="1:8" x14ac:dyDescent="0.2">
      <c r="H5" s="43"/>
    </row>
    <row r="6" spans="1:8" x14ac:dyDescent="0.2">
      <c r="B6" s="42" t="s">
        <v>63</v>
      </c>
      <c r="D6" s="46"/>
      <c r="E6" s="43"/>
      <c r="F6" s="43"/>
      <c r="G6" s="43"/>
      <c r="H6" s="43"/>
    </row>
    <row r="7" spans="1:8" x14ac:dyDescent="0.2">
      <c r="D7" s="46"/>
      <c r="E7" s="43"/>
      <c r="F7" s="43"/>
      <c r="G7" s="43"/>
      <c r="H7" s="43"/>
    </row>
    <row r="8" spans="1:8" ht="12.75" customHeight="1" x14ac:dyDescent="0.2">
      <c r="A8" s="135" t="s">
        <v>25</v>
      </c>
      <c r="B8" s="138" t="s">
        <v>26</v>
      </c>
      <c r="C8" s="138" t="s">
        <v>27</v>
      </c>
      <c r="D8" s="141" t="s">
        <v>69</v>
      </c>
      <c r="E8" s="142"/>
      <c r="F8" s="142"/>
      <c r="G8" s="143"/>
      <c r="H8" s="135" t="s">
        <v>70</v>
      </c>
    </row>
    <row r="9" spans="1:8" ht="12.75" customHeight="1" x14ac:dyDescent="0.2">
      <c r="A9" s="136"/>
      <c r="B9" s="139"/>
      <c r="C9" s="139"/>
      <c r="D9" s="135" t="s">
        <v>0</v>
      </c>
      <c r="E9" s="135" t="s">
        <v>28</v>
      </c>
      <c r="F9" s="135" t="s">
        <v>29</v>
      </c>
      <c r="G9" s="135" t="s">
        <v>30</v>
      </c>
      <c r="H9" s="136"/>
    </row>
    <row r="10" spans="1:8" x14ac:dyDescent="0.2">
      <c r="A10" s="136"/>
      <c r="B10" s="139"/>
      <c r="C10" s="139"/>
      <c r="D10" s="136"/>
      <c r="E10" s="136"/>
      <c r="F10" s="136"/>
      <c r="G10" s="136"/>
      <c r="H10" s="136"/>
    </row>
    <row r="11" spans="1:8" x14ac:dyDescent="0.2">
      <c r="A11" s="137"/>
      <c r="B11" s="140"/>
      <c r="C11" s="140"/>
      <c r="D11" s="137"/>
      <c r="E11" s="137"/>
      <c r="F11" s="137"/>
      <c r="G11" s="137"/>
      <c r="H11" s="137"/>
    </row>
    <row r="12" spans="1:8" x14ac:dyDescent="0.2">
      <c r="A12" s="47">
        <v>1</v>
      </c>
      <c r="B12" s="48">
        <v>2</v>
      </c>
      <c r="C12" s="48">
        <v>3</v>
      </c>
      <c r="D12" s="47">
        <v>4</v>
      </c>
      <c r="E12" s="47">
        <v>5</v>
      </c>
      <c r="F12" s="47">
        <v>6</v>
      </c>
      <c r="G12" s="47">
        <v>7</v>
      </c>
      <c r="H12" s="47">
        <v>8</v>
      </c>
    </row>
    <row r="13" spans="1:8" hidden="1" x14ac:dyDescent="0.2">
      <c r="A13" s="130" t="s">
        <v>31</v>
      </c>
      <c r="B13" s="131"/>
      <c r="C13" s="131"/>
      <c r="D13" s="131"/>
      <c r="E13" s="131"/>
      <c r="F13" s="131"/>
      <c r="G13" s="131"/>
      <c r="H13" s="132"/>
    </row>
    <row r="14" spans="1:8" hidden="1" x14ac:dyDescent="0.2">
      <c r="A14" s="49"/>
      <c r="B14" s="144" t="s">
        <v>32</v>
      </c>
      <c r="C14" s="145"/>
      <c r="D14" s="50">
        <v>0</v>
      </c>
      <c r="E14" s="50">
        <v>0</v>
      </c>
      <c r="F14" s="50">
        <v>0</v>
      </c>
      <c r="G14" s="50">
        <v>0</v>
      </c>
      <c r="H14" s="51">
        <f>D14+E14+F14+G14</f>
        <v>0</v>
      </c>
    </row>
    <row r="15" spans="1:8" x14ac:dyDescent="0.2">
      <c r="A15" s="130" t="s">
        <v>33</v>
      </c>
      <c r="B15" s="131"/>
      <c r="C15" s="131"/>
      <c r="D15" s="131"/>
      <c r="E15" s="131"/>
      <c r="F15" s="131"/>
      <c r="G15" s="131"/>
      <c r="H15" s="132"/>
    </row>
    <row r="16" spans="1:8" s="57" customFormat="1" x14ac:dyDescent="0.2">
      <c r="A16" s="52">
        <v>1</v>
      </c>
      <c r="B16" s="53" t="s">
        <v>34</v>
      </c>
      <c r="C16" s="53" t="s">
        <v>89</v>
      </c>
      <c r="D16" s="54"/>
      <c r="E16" s="55">
        <f>ROUND('расчет 1'!H18,2)</f>
        <v>18440933</v>
      </c>
      <c r="F16" s="55">
        <f>'расчет 1'!I18</f>
        <v>0</v>
      </c>
      <c r="G16" s="56"/>
      <c r="H16" s="55">
        <f t="shared" ref="H16:H17" si="0">SUM(D16:G16)</f>
        <v>18440933</v>
      </c>
    </row>
    <row r="17" spans="1:8" s="57" customFormat="1" x14ac:dyDescent="0.2">
      <c r="A17" s="58"/>
      <c r="B17" s="146" t="s">
        <v>32</v>
      </c>
      <c r="C17" s="147"/>
      <c r="D17" s="54">
        <f>SUM(D16:D16)</f>
        <v>0</v>
      </c>
      <c r="E17" s="56">
        <f>SUM(E16:E16)</f>
        <v>18440933</v>
      </c>
      <c r="F17" s="56">
        <f>SUM(F16:F16)</f>
        <v>0</v>
      </c>
      <c r="G17" s="56">
        <f>SUM(G16:G16)</f>
        <v>0</v>
      </c>
      <c r="H17" s="55">
        <f t="shared" si="0"/>
        <v>18440933</v>
      </c>
    </row>
    <row r="18" spans="1:8" x14ac:dyDescent="0.2">
      <c r="A18" s="130" t="s">
        <v>35</v>
      </c>
      <c r="B18" s="131"/>
      <c r="C18" s="131"/>
      <c r="D18" s="131"/>
      <c r="E18" s="131"/>
      <c r="F18" s="131"/>
      <c r="G18" s="131"/>
      <c r="H18" s="132"/>
    </row>
    <row r="19" spans="1:8" x14ac:dyDescent="0.2">
      <c r="A19" s="49"/>
      <c r="B19" s="144" t="s">
        <v>36</v>
      </c>
      <c r="C19" s="145"/>
      <c r="D19" s="50">
        <v>0</v>
      </c>
      <c r="E19" s="50">
        <v>0</v>
      </c>
      <c r="F19" s="50">
        <v>0</v>
      </c>
      <c r="G19" s="50">
        <v>0</v>
      </c>
      <c r="H19" s="59">
        <v>0</v>
      </c>
    </row>
    <row r="20" spans="1:8" x14ac:dyDescent="0.2">
      <c r="A20" s="130" t="s">
        <v>37</v>
      </c>
      <c r="B20" s="131"/>
      <c r="C20" s="131"/>
      <c r="D20" s="131"/>
      <c r="E20" s="131"/>
      <c r="F20" s="131"/>
      <c r="G20" s="131"/>
      <c r="H20" s="132"/>
    </row>
    <row r="21" spans="1:8" x14ac:dyDescent="0.2">
      <c r="A21" s="49"/>
      <c r="B21" s="144" t="s">
        <v>38</v>
      </c>
      <c r="C21" s="145"/>
      <c r="D21" s="50">
        <v>0</v>
      </c>
      <c r="E21" s="59">
        <v>0</v>
      </c>
      <c r="F21" s="59">
        <v>0</v>
      </c>
      <c r="G21" s="59">
        <f>G20</f>
        <v>0</v>
      </c>
      <c r="H21" s="59">
        <f>SUM(H20:H20)</f>
        <v>0</v>
      </c>
    </row>
    <row r="22" spans="1:8" x14ac:dyDescent="0.2">
      <c r="A22" s="49"/>
      <c r="B22" s="144" t="s">
        <v>39</v>
      </c>
      <c r="C22" s="145"/>
      <c r="D22" s="50">
        <v>0</v>
      </c>
      <c r="E22" s="51">
        <f>E21+E19+E17</f>
        <v>18440933</v>
      </c>
      <c r="F22" s="51">
        <f>F21+F19+F17</f>
        <v>0</v>
      </c>
      <c r="G22" s="51">
        <f>G19+G16+G14</f>
        <v>0</v>
      </c>
      <c r="H22" s="60">
        <f>D22+E22+F22+G22</f>
        <v>18440933</v>
      </c>
    </row>
    <row r="23" spans="1:8" x14ac:dyDescent="0.2">
      <c r="A23" s="130" t="s">
        <v>40</v>
      </c>
      <c r="B23" s="131"/>
      <c r="C23" s="131"/>
      <c r="D23" s="131"/>
      <c r="E23" s="131"/>
      <c r="F23" s="131"/>
      <c r="G23" s="131"/>
      <c r="H23" s="132"/>
    </row>
    <row r="24" spans="1:8" x14ac:dyDescent="0.2">
      <c r="A24" s="49"/>
      <c r="B24" s="144" t="s">
        <v>41</v>
      </c>
      <c r="C24" s="145"/>
      <c r="D24" s="50">
        <v>0</v>
      </c>
      <c r="E24" s="59">
        <f>E22</f>
        <v>18440933</v>
      </c>
      <c r="F24" s="59">
        <f>F22</f>
        <v>0</v>
      </c>
      <c r="G24" s="59">
        <f>G22</f>
        <v>0</v>
      </c>
      <c r="H24" s="60">
        <f>D24+E24+F24+G24</f>
        <v>18440933</v>
      </c>
    </row>
    <row r="25" spans="1:8" x14ac:dyDescent="0.2">
      <c r="A25" s="130" t="s">
        <v>42</v>
      </c>
      <c r="B25" s="131"/>
      <c r="C25" s="131"/>
      <c r="D25" s="131"/>
      <c r="E25" s="131"/>
      <c r="F25" s="131"/>
      <c r="G25" s="131"/>
      <c r="H25" s="132"/>
    </row>
    <row r="26" spans="1:8" s="57" customFormat="1" ht="52.5" hidden="1" customHeight="1" x14ac:dyDescent="0.2">
      <c r="A26" s="52">
        <v>5</v>
      </c>
      <c r="B26" s="53" t="s">
        <v>34</v>
      </c>
      <c r="C26" s="115" t="s">
        <v>43</v>
      </c>
      <c r="D26" s="56"/>
      <c r="E26" s="66"/>
      <c r="F26" s="56"/>
      <c r="G26" s="55"/>
      <c r="H26" s="55">
        <f>SUM(D26:G26)</f>
        <v>0</v>
      </c>
    </row>
    <row r="27" spans="1:8" s="57" customFormat="1" hidden="1" x14ac:dyDescent="0.2">
      <c r="A27" s="52">
        <v>6</v>
      </c>
      <c r="B27" s="53" t="s">
        <v>34</v>
      </c>
      <c r="C27" s="53" t="s">
        <v>44</v>
      </c>
      <c r="D27" s="56"/>
      <c r="E27" s="55">
        <f>'расчет 1'!J19</f>
        <v>0</v>
      </c>
      <c r="F27" s="56"/>
      <c r="G27" s="56"/>
      <c r="H27" s="55">
        <f>SUM(D27:G27)</f>
        <v>0</v>
      </c>
    </row>
    <row r="28" spans="1:8" s="57" customFormat="1" ht="63.75" x14ac:dyDescent="0.2">
      <c r="A28" s="61">
        <v>2</v>
      </c>
      <c r="B28" s="53" t="s">
        <v>34</v>
      </c>
      <c r="C28" s="62" t="s">
        <v>90</v>
      </c>
      <c r="D28" s="56"/>
      <c r="E28" s="55">
        <f>'расчет 1'!L19</f>
        <v>3330640</v>
      </c>
      <c r="F28" s="56"/>
      <c r="G28" s="56"/>
      <c r="H28" s="55"/>
    </row>
    <row r="29" spans="1:8" x14ac:dyDescent="0.2">
      <c r="A29" s="49"/>
      <c r="B29" s="144" t="s">
        <v>45</v>
      </c>
      <c r="C29" s="145"/>
      <c r="D29" s="50">
        <v>0</v>
      </c>
      <c r="E29" s="59">
        <f>E28</f>
        <v>3330640</v>
      </c>
      <c r="F29" s="59">
        <f t="shared" ref="F29:G29" si="1">F26+F27</f>
        <v>0</v>
      </c>
      <c r="G29" s="59">
        <f t="shared" si="1"/>
        <v>0</v>
      </c>
      <c r="H29" s="59">
        <f>SUM(H26:H26)</f>
        <v>0</v>
      </c>
    </row>
    <row r="30" spans="1:8" x14ac:dyDescent="0.2">
      <c r="A30" s="49"/>
      <c r="B30" s="144" t="s">
        <v>46</v>
      </c>
      <c r="C30" s="145"/>
      <c r="D30" s="59">
        <v>0</v>
      </c>
      <c r="E30" s="59">
        <f>E29+E24</f>
        <v>21771573</v>
      </c>
      <c r="F30" s="59">
        <f>F29+F24</f>
        <v>0</v>
      </c>
      <c r="G30" s="59">
        <f>G29</f>
        <v>0</v>
      </c>
      <c r="H30" s="60">
        <f t="shared" ref="H30" si="2">D30+E30+F30+G30</f>
        <v>21771573</v>
      </c>
    </row>
    <row r="31" spans="1:8" x14ac:dyDescent="0.2">
      <c r="A31" s="130" t="s">
        <v>47</v>
      </c>
      <c r="B31" s="131"/>
      <c r="C31" s="131"/>
      <c r="D31" s="131"/>
      <c r="E31" s="131"/>
      <c r="F31" s="131"/>
      <c r="G31" s="131"/>
      <c r="H31" s="132"/>
    </row>
    <row r="32" spans="1:8" s="57" customFormat="1" hidden="1" x14ac:dyDescent="0.2">
      <c r="A32" s="52">
        <v>6</v>
      </c>
      <c r="B32" s="53" t="s">
        <v>34</v>
      </c>
      <c r="C32" s="53" t="s">
        <v>48</v>
      </c>
      <c r="D32" s="56"/>
      <c r="E32" s="56"/>
      <c r="F32" s="56"/>
      <c r="G32" s="55">
        <v>0</v>
      </c>
      <c r="H32" s="55">
        <f>SUM(D32:G32)</f>
        <v>0</v>
      </c>
    </row>
    <row r="33" spans="1:14" x14ac:dyDescent="0.2">
      <c r="A33" s="49"/>
      <c r="B33" s="144" t="s">
        <v>49</v>
      </c>
      <c r="C33" s="145"/>
      <c r="D33" s="59">
        <v>0</v>
      </c>
      <c r="E33" s="59">
        <v>0</v>
      </c>
      <c r="F33" s="59">
        <v>0</v>
      </c>
      <c r="G33" s="59">
        <f>G32</f>
        <v>0</v>
      </c>
      <c r="H33" s="60">
        <f t="shared" ref="H33" si="3">D33+E33+F33+G33</f>
        <v>0</v>
      </c>
    </row>
    <row r="34" spans="1:14" x14ac:dyDescent="0.2">
      <c r="A34" s="130" t="s">
        <v>50</v>
      </c>
      <c r="B34" s="131"/>
      <c r="C34" s="131"/>
      <c r="D34" s="131"/>
      <c r="E34" s="131"/>
      <c r="F34" s="131"/>
      <c r="G34" s="131"/>
      <c r="H34" s="132"/>
    </row>
    <row r="35" spans="1:14" x14ac:dyDescent="0.2">
      <c r="A35" s="61">
        <v>3</v>
      </c>
      <c r="B35" s="53" t="s">
        <v>34</v>
      </c>
      <c r="C35" s="62" t="s">
        <v>67</v>
      </c>
      <c r="D35" s="51">
        <f>ROUND('расчет 1'!K19,2)</f>
        <v>666815</v>
      </c>
      <c r="E35" s="59"/>
      <c r="F35" s="59"/>
      <c r="G35" s="59"/>
      <c r="H35" s="60">
        <f t="shared" ref="H35:H36" si="4">D35+E35+F35+G35</f>
        <v>666815</v>
      </c>
    </row>
    <row r="36" spans="1:14" x14ac:dyDescent="0.2">
      <c r="A36" s="49"/>
      <c r="B36" s="144" t="s">
        <v>51</v>
      </c>
      <c r="C36" s="145"/>
      <c r="D36" s="51">
        <f>D35</f>
        <v>666815</v>
      </c>
      <c r="E36" s="51">
        <v>0</v>
      </c>
      <c r="F36" s="51">
        <v>0</v>
      </c>
      <c r="G36" s="51">
        <v>0</v>
      </c>
      <c r="H36" s="60">
        <f t="shared" si="4"/>
        <v>666815</v>
      </c>
    </row>
    <row r="37" spans="1:14" x14ac:dyDescent="0.2">
      <c r="A37" s="63"/>
      <c r="B37" s="152" t="s">
        <v>52</v>
      </c>
      <c r="C37" s="153"/>
      <c r="D37" s="64">
        <f>D36+D33+D30</f>
        <v>666815</v>
      </c>
      <c r="E37" s="64">
        <f t="shared" ref="E37:G37" si="5">E36+E33+E30</f>
        <v>21771573</v>
      </c>
      <c r="F37" s="64">
        <f t="shared" si="5"/>
        <v>0</v>
      </c>
      <c r="G37" s="64">
        <f t="shared" si="5"/>
        <v>0</v>
      </c>
      <c r="H37" s="65">
        <f>D37+E37+F37+G37</f>
        <v>22438388</v>
      </c>
    </row>
    <row r="38" spans="1:14" s="57" customFormat="1" ht="12.75" customHeight="1" x14ac:dyDescent="0.2">
      <c r="A38" s="154" t="s">
        <v>53</v>
      </c>
      <c r="B38" s="155"/>
      <c r="C38" s="156"/>
      <c r="D38" s="96">
        <v>0</v>
      </c>
      <c r="E38" s="96">
        <v>0</v>
      </c>
      <c r="F38" s="96">
        <v>0</v>
      </c>
      <c r="G38" s="96">
        <v>0</v>
      </c>
      <c r="H38" s="96">
        <f t="shared" ref="H38" si="6">SUM(D38:G38)</f>
        <v>0</v>
      </c>
    </row>
    <row r="39" spans="1:14" s="57" customFormat="1" ht="12.75" customHeight="1" x14ac:dyDescent="0.2">
      <c r="A39" s="157" t="s">
        <v>54</v>
      </c>
      <c r="B39" s="158"/>
      <c r="C39" s="159"/>
      <c r="D39" s="97">
        <f>D37-D38</f>
        <v>666815</v>
      </c>
      <c r="E39" s="97">
        <f t="shared" ref="E39:G39" si="7">E37-E38</f>
        <v>21771573</v>
      </c>
      <c r="F39" s="97">
        <f t="shared" si="7"/>
        <v>0</v>
      </c>
      <c r="G39" s="97">
        <f t="shared" si="7"/>
        <v>0</v>
      </c>
      <c r="H39" s="98">
        <f>D39+E39+F39+G39</f>
        <v>22438388</v>
      </c>
      <c r="I39" s="67"/>
      <c r="J39" s="67"/>
    </row>
    <row r="40" spans="1:14" s="57" customFormat="1" ht="12.75" customHeight="1" x14ac:dyDescent="0.2">
      <c r="A40" s="160" t="s">
        <v>55</v>
      </c>
      <c r="B40" s="161"/>
      <c r="C40" s="161"/>
      <c r="D40" s="161"/>
      <c r="E40" s="161"/>
      <c r="F40" s="161"/>
      <c r="G40" s="161"/>
      <c r="H40" s="162"/>
      <c r="J40" s="67"/>
    </row>
    <row r="41" spans="1:14" s="71" customFormat="1" x14ac:dyDescent="0.2">
      <c r="A41" s="68" t="s">
        <v>56</v>
      </c>
      <c r="B41" s="69">
        <v>2021</v>
      </c>
      <c r="C41" s="70">
        <v>1.0509999999999999</v>
      </c>
      <c r="D41" s="99">
        <v>0</v>
      </c>
      <c r="E41" s="99">
        <v>0</v>
      </c>
      <c r="F41" s="99">
        <v>0</v>
      </c>
      <c r="G41" s="99">
        <f>ROUND(G39*$C$34,0)</f>
        <v>0</v>
      </c>
      <c r="H41" s="77">
        <f>D41+E41+F41+G41</f>
        <v>0</v>
      </c>
      <c r="J41" s="79"/>
      <c r="K41" s="72"/>
    </row>
    <row r="42" spans="1:14" s="71" customFormat="1" x14ac:dyDescent="0.2">
      <c r="A42" s="101" t="s">
        <v>57</v>
      </c>
      <c r="B42" s="102">
        <v>2022</v>
      </c>
      <c r="C42" s="103">
        <v>1.048</v>
      </c>
      <c r="D42" s="104">
        <f>ROUND(D39*$C$41*$C$42,0)</f>
        <v>734462</v>
      </c>
      <c r="E42" s="104">
        <f>ROUND(E39*$C$41*$C$42,0)+0.66-1</f>
        <v>23980255.66</v>
      </c>
      <c r="F42" s="104">
        <f t="shared" ref="F42:G42" si="8">ROUND(F39*$C$41*$C$42,0)</f>
        <v>0</v>
      </c>
      <c r="G42" s="104">
        <f t="shared" si="8"/>
        <v>0</v>
      </c>
      <c r="H42" s="105">
        <f>D42+E42+F42+G42</f>
        <v>24714717.66</v>
      </c>
      <c r="I42" s="73"/>
      <c r="K42" s="72"/>
      <c r="L42" s="72"/>
      <c r="M42" s="74"/>
      <c r="N42" s="74"/>
    </row>
    <row r="43" spans="1:14" s="71" customFormat="1" hidden="1" x14ac:dyDescent="0.2">
      <c r="A43" s="68" t="s">
        <v>58</v>
      </c>
      <c r="B43" s="69">
        <v>2023</v>
      </c>
      <c r="C43" s="70">
        <v>1.0469999999999999</v>
      </c>
      <c r="D43" s="99">
        <v>0</v>
      </c>
      <c r="E43" s="99">
        <v>0</v>
      </c>
      <c r="F43" s="99">
        <v>0</v>
      </c>
      <c r="G43" s="99">
        <v>0</v>
      </c>
      <c r="H43" s="77">
        <f>D43+E43+F43+G43</f>
        <v>0</v>
      </c>
      <c r="I43" s="75"/>
      <c r="K43" s="72"/>
      <c r="M43" s="76"/>
      <c r="N43" s="74"/>
    </row>
    <row r="44" spans="1:14" s="71" customFormat="1" hidden="1" x14ac:dyDescent="0.2">
      <c r="A44" s="68" t="s">
        <v>59</v>
      </c>
      <c r="B44" s="69">
        <v>2024</v>
      </c>
      <c r="C44" s="70">
        <v>1.0469999999999999</v>
      </c>
      <c r="D44" s="99">
        <v>0</v>
      </c>
      <c r="E44" s="99">
        <v>0</v>
      </c>
      <c r="F44" s="99">
        <v>0</v>
      </c>
      <c r="G44" s="99">
        <v>0</v>
      </c>
      <c r="H44" s="77">
        <f t="shared" ref="H44:H45" si="9">D44+E44+F44+G44</f>
        <v>0</v>
      </c>
      <c r="I44" s="78"/>
      <c r="M44" s="76"/>
      <c r="N44" s="74"/>
    </row>
    <row r="45" spans="1:14" s="71" customFormat="1" hidden="1" x14ac:dyDescent="0.2">
      <c r="A45" s="68" t="s">
        <v>59</v>
      </c>
      <c r="B45" s="69">
        <v>2025</v>
      </c>
      <c r="C45" s="70">
        <v>1.0469999999999999</v>
      </c>
      <c r="D45" s="99">
        <v>0</v>
      </c>
      <c r="E45" s="99">
        <v>0</v>
      </c>
      <c r="F45" s="99">
        <v>0</v>
      </c>
      <c r="G45" s="99">
        <v>0</v>
      </c>
      <c r="H45" s="77">
        <f t="shared" si="9"/>
        <v>0</v>
      </c>
      <c r="I45" s="79"/>
      <c r="J45" s="78"/>
      <c r="M45" s="76"/>
      <c r="N45" s="74"/>
    </row>
    <row r="46" spans="1:14" s="57" customFormat="1" ht="16.5" customHeight="1" x14ac:dyDescent="0.2">
      <c r="A46" s="149" t="s">
        <v>60</v>
      </c>
      <c r="B46" s="150"/>
      <c r="C46" s="151"/>
      <c r="D46" s="80">
        <f>D45+D41+D42+D43+D44</f>
        <v>734462</v>
      </c>
      <c r="E46" s="80">
        <f t="shared" ref="E46:G46" si="10">E45+E41+E42+E43+E44</f>
        <v>23980255.66</v>
      </c>
      <c r="F46" s="80">
        <f t="shared" si="10"/>
        <v>0</v>
      </c>
      <c r="G46" s="80">
        <f t="shared" si="10"/>
        <v>0</v>
      </c>
      <c r="H46" s="80">
        <f>D46+E46+F46+G46</f>
        <v>24714717.66</v>
      </c>
      <c r="J46" s="94"/>
    </row>
    <row r="47" spans="1:14" s="82" customFormat="1" ht="18" customHeight="1" x14ac:dyDescent="0.2">
      <c r="A47" s="149" t="s">
        <v>61</v>
      </c>
      <c r="B47" s="150"/>
      <c r="C47" s="151"/>
      <c r="D47" s="81">
        <f>ROUND(D46*0.2,2)</f>
        <v>146892.4</v>
      </c>
      <c r="E47" s="81">
        <f t="shared" ref="E47:F47" si="11">ROUND(E46*0.2,2)</f>
        <v>4796051.13</v>
      </c>
      <c r="F47" s="81">
        <f t="shared" si="11"/>
        <v>0</v>
      </c>
      <c r="G47" s="81">
        <f>ROUND(G46*0.2,2)</f>
        <v>0</v>
      </c>
      <c r="H47" s="81">
        <f>SUM(D47:G47)</f>
        <v>4942943.53</v>
      </c>
      <c r="J47" s="95"/>
    </row>
    <row r="48" spans="1:14" s="57" customFormat="1" ht="16.5" customHeight="1" x14ac:dyDescent="0.2">
      <c r="A48" s="149" t="s">
        <v>62</v>
      </c>
      <c r="B48" s="150"/>
      <c r="C48" s="151"/>
      <c r="D48" s="80">
        <f>D46+D47</f>
        <v>881354.4</v>
      </c>
      <c r="E48" s="80">
        <f t="shared" ref="E48:F48" si="12">E46+E47</f>
        <v>28776306.789999999</v>
      </c>
      <c r="F48" s="80">
        <f t="shared" si="12"/>
        <v>0</v>
      </c>
      <c r="G48" s="80">
        <f>G46+G47</f>
        <v>0</v>
      </c>
      <c r="H48" s="80">
        <f>D48+E48+F48+G48</f>
        <v>29657661.189999998</v>
      </c>
    </row>
    <row r="49" spans="1:8" ht="5.25" customHeight="1" x14ac:dyDescent="0.2">
      <c r="D49" s="83"/>
      <c r="E49" s="83"/>
      <c r="F49" s="83"/>
      <c r="G49" s="83"/>
      <c r="H49" s="83"/>
    </row>
    <row r="50" spans="1:8" ht="15" customHeight="1" x14ac:dyDescent="0.2">
      <c r="A50" s="106"/>
      <c r="B50" s="107" t="s">
        <v>68</v>
      </c>
      <c r="C50" s="108"/>
      <c r="D50" s="109"/>
      <c r="E50" s="110"/>
      <c r="F50" s="111"/>
      <c r="G50" s="109" t="s">
        <v>72</v>
      </c>
      <c r="H50" s="109"/>
    </row>
    <row r="51" spans="1:8" ht="8.25" customHeight="1" x14ac:dyDescent="0.2">
      <c r="A51" s="112"/>
      <c r="B51" s="113"/>
      <c r="C51" s="108"/>
      <c r="D51" s="113"/>
      <c r="E51" s="113"/>
      <c r="F51" s="111"/>
      <c r="G51" s="111"/>
      <c r="H51" s="113"/>
    </row>
    <row r="52" spans="1:8" ht="15" customHeight="1" x14ac:dyDescent="0.2">
      <c r="A52" s="106"/>
      <c r="B52" s="107" t="s">
        <v>73</v>
      </c>
      <c r="C52" s="108"/>
      <c r="D52" s="114"/>
      <c r="E52" s="110"/>
      <c r="F52" s="111"/>
      <c r="G52" s="148" t="s">
        <v>74</v>
      </c>
      <c r="H52" s="148"/>
    </row>
    <row r="53" spans="1:8" ht="6.75" customHeight="1" x14ac:dyDescent="0.2">
      <c r="A53" s="112"/>
      <c r="B53" s="113"/>
      <c r="C53" s="108"/>
      <c r="D53" s="113"/>
      <c r="E53" s="113"/>
      <c r="F53" s="111"/>
      <c r="G53" s="111"/>
      <c r="H53" s="113"/>
    </row>
    <row r="54" spans="1:8" x14ac:dyDescent="0.2">
      <c r="A54" s="106"/>
      <c r="B54" s="107" t="s">
        <v>75</v>
      </c>
      <c r="C54" s="108"/>
      <c r="D54" s="114"/>
      <c r="E54" s="110"/>
      <c r="F54" s="111"/>
      <c r="G54" s="114" t="s">
        <v>76</v>
      </c>
      <c r="H54" s="114"/>
    </row>
    <row r="55" spans="1:8" x14ac:dyDescent="0.2">
      <c r="D55" s="83"/>
      <c r="E55" s="83"/>
      <c r="F55" s="83"/>
      <c r="G55" s="83"/>
      <c r="H55" s="83"/>
    </row>
  </sheetData>
  <mergeCells count="38">
    <mergeCell ref="G52:H52"/>
    <mergeCell ref="A47:C47"/>
    <mergeCell ref="A48:C48"/>
    <mergeCell ref="B36:C36"/>
    <mergeCell ref="B37:C37"/>
    <mergeCell ref="A38:C38"/>
    <mergeCell ref="A39:C39"/>
    <mergeCell ref="A40:H40"/>
    <mergeCell ref="A46:C46"/>
    <mergeCell ref="B17:C17"/>
    <mergeCell ref="A34:H34"/>
    <mergeCell ref="B19:C19"/>
    <mergeCell ref="A20:H20"/>
    <mergeCell ref="B21:C21"/>
    <mergeCell ref="B22:C22"/>
    <mergeCell ref="A23:H23"/>
    <mergeCell ref="B24:C24"/>
    <mergeCell ref="A25:H25"/>
    <mergeCell ref="B29:C29"/>
    <mergeCell ref="B30:C30"/>
    <mergeCell ref="A31:H31"/>
    <mergeCell ref="B33:C33"/>
    <mergeCell ref="A1:H1"/>
    <mergeCell ref="A18:H18"/>
    <mergeCell ref="A3:H3"/>
    <mergeCell ref="A4:H4"/>
    <mergeCell ref="A8:A11"/>
    <mergeCell ref="B8:B11"/>
    <mergeCell ref="C8:C11"/>
    <mergeCell ref="D8:G8"/>
    <mergeCell ref="H8:H11"/>
    <mergeCell ref="D9:D11"/>
    <mergeCell ref="E9:E11"/>
    <mergeCell ref="F9:F11"/>
    <mergeCell ref="G9:G11"/>
    <mergeCell ref="A13:H13"/>
    <mergeCell ref="B14:C14"/>
    <mergeCell ref="A15:H15"/>
  </mergeCells>
  <pageMargins left="0.78740157480314965" right="0.39370078740157483" top="0.43307086614173229" bottom="0.47244094488188981" header="0.23622047244094491" footer="0.23622047244094491"/>
  <pageSetup paperSize="9" scale="68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tabSelected="1" view="pageBreakPreview" zoomScale="85" zoomScaleNormal="85" zoomScaleSheetLayoutView="85" workbookViewId="0">
      <selection activeCell="B32" sqref="B32:K37"/>
    </sheetView>
  </sheetViews>
  <sheetFormatPr defaultRowHeight="12.75" x14ac:dyDescent="0.2"/>
  <cols>
    <col min="1" max="1" width="3.85546875" style="1" customWidth="1"/>
    <col min="2" max="2" width="28.7109375" style="1" customWidth="1"/>
    <col min="3" max="3" width="14.7109375" style="1" customWidth="1"/>
    <col min="4" max="4" width="11" style="1" customWidth="1"/>
    <col min="5" max="5" width="7.85546875" style="1" customWidth="1"/>
    <col min="6" max="6" width="16.85546875" style="1" customWidth="1"/>
    <col min="7" max="7" width="13.42578125" style="1" customWidth="1"/>
    <col min="8" max="8" width="15.7109375" style="1" customWidth="1"/>
    <col min="9" max="10" width="15.7109375" style="1" hidden="1" customWidth="1"/>
    <col min="11" max="13" width="15.7109375" style="1" customWidth="1"/>
    <col min="14" max="14" width="14.7109375" style="1" customWidth="1"/>
    <col min="15" max="16384" width="9.140625" style="1"/>
  </cols>
  <sheetData>
    <row r="1" spans="1:15" ht="18.75" x14ac:dyDescent="0.3">
      <c r="A1" s="171" t="s">
        <v>20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15" x14ac:dyDescent="0.2">
      <c r="G2" s="12"/>
    </row>
    <row r="3" spans="1:15" s="23" customFormat="1" ht="32.25" customHeight="1" x14ac:dyDescent="0.25">
      <c r="A3" s="177" t="s">
        <v>21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5" s="24" customFormat="1" ht="15" x14ac:dyDescent="0.25">
      <c r="A4" s="178" t="s">
        <v>22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</row>
    <row r="5" spans="1:15" s="26" customFormat="1" ht="15.75" customHeight="1" x14ac:dyDescent="0.25">
      <c r="A5" s="25"/>
      <c r="B5" s="176" t="s">
        <v>19</v>
      </c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25"/>
    </row>
    <row r="6" spans="1:15" ht="15.75" x14ac:dyDescent="0.25">
      <c r="A6" s="40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5" s="11" customFormat="1" ht="15.75" x14ac:dyDescent="0.2">
      <c r="A7" s="180" t="s">
        <v>94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</row>
    <row r="8" spans="1:15" x14ac:dyDescent="0.2">
      <c r="A8" s="30"/>
    </row>
    <row r="9" spans="1:15" ht="49.5" customHeight="1" x14ac:dyDescent="0.2">
      <c r="A9" s="172" t="s">
        <v>18</v>
      </c>
      <c r="B9" s="172" t="s">
        <v>17</v>
      </c>
      <c r="C9" s="172" t="s">
        <v>16</v>
      </c>
      <c r="D9" s="172" t="s">
        <v>15</v>
      </c>
      <c r="E9" s="172" t="s">
        <v>14</v>
      </c>
      <c r="F9" s="179" t="s">
        <v>13</v>
      </c>
      <c r="G9" s="172" t="s">
        <v>12</v>
      </c>
      <c r="H9" s="172" t="s">
        <v>87</v>
      </c>
      <c r="I9" s="172"/>
      <c r="J9" s="172"/>
      <c r="K9" s="172"/>
      <c r="L9" s="172"/>
      <c r="M9" s="174" t="s">
        <v>11</v>
      </c>
      <c r="N9" s="27"/>
    </row>
    <row r="10" spans="1:15" ht="72" customHeight="1" x14ac:dyDescent="0.2">
      <c r="A10" s="172"/>
      <c r="B10" s="172"/>
      <c r="C10" s="172"/>
      <c r="D10" s="173"/>
      <c r="E10" s="172"/>
      <c r="F10" s="179"/>
      <c r="G10" s="173"/>
      <c r="H10" s="10" t="s">
        <v>64</v>
      </c>
      <c r="I10" s="10" t="s">
        <v>10</v>
      </c>
      <c r="J10" s="10" t="s">
        <v>9</v>
      </c>
      <c r="K10" s="116" t="s">
        <v>79</v>
      </c>
      <c r="L10" s="10" t="s">
        <v>8</v>
      </c>
      <c r="M10" s="175"/>
    </row>
    <row r="11" spans="1:15" s="87" customFormat="1" ht="14.25" x14ac:dyDescent="0.2">
      <c r="A11" s="84"/>
      <c r="B11" s="163" t="s">
        <v>77</v>
      </c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85"/>
      <c r="O11" s="86"/>
    </row>
    <row r="12" spans="1:15" s="39" customFormat="1" ht="18" customHeight="1" x14ac:dyDescent="0.2">
      <c r="A12" s="32">
        <v>1</v>
      </c>
      <c r="B12" s="29" t="s">
        <v>82</v>
      </c>
      <c r="C12" s="33" t="s">
        <v>78</v>
      </c>
      <c r="D12" s="31">
        <v>229.2</v>
      </c>
      <c r="E12" s="34">
        <v>0.96</v>
      </c>
      <c r="F12" s="34">
        <f>ROUND(((3+7.5+5)/100+1)*1.12*1.018*1.013,3)</f>
        <v>1.3340000000000001</v>
      </c>
      <c r="G12" s="35">
        <f t="shared" ref="G12" si="0">ROUND((D12*E12*F12),2)</f>
        <v>293.52</v>
      </c>
      <c r="H12" s="36">
        <f>ROUND((0.8*G12*1.09*1000*6.49*$O$12),0)</f>
        <v>1661112</v>
      </c>
      <c r="I12" s="36">
        <f>ROUND((0.04*G12*1.09*1000*5.27*$O$12)*0,0)</f>
        <v>0</v>
      </c>
      <c r="J12" s="36">
        <f>ROUND((0*G12*1.09*1000*27.94*$O$12),0)</f>
        <v>0</v>
      </c>
      <c r="K12" s="36">
        <f>ROUND((0.07*G12*1.09*1000*4.47*0.6*$O$12),0)</f>
        <v>60065</v>
      </c>
      <c r="L12" s="36">
        <f>ROUND((0.09*G12*1.09*1000*10.42*$O$12),0)</f>
        <v>300037</v>
      </c>
      <c r="M12" s="37">
        <f>SUM(H12:L12)</f>
        <v>2021214</v>
      </c>
      <c r="N12" s="38"/>
      <c r="O12" s="39">
        <v>1</v>
      </c>
    </row>
    <row r="13" spans="1:15" s="39" customFormat="1" ht="18" customHeight="1" x14ac:dyDescent="0.2">
      <c r="A13" s="32">
        <v>2</v>
      </c>
      <c r="B13" s="29" t="s">
        <v>83</v>
      </c>
      <c r="C13" s="33" t="s">
        <v>78</v>
      </c>
      <c r="D13" s="31">
        <v>229.2</v>
      </c>
      <c r="E13" s="34">
        <v>2.48</v>
      </c>
      <c r="F13" s="34">
        <f t="shared" ref="F13:F16" si="1">ROUND(((3+7.5+5)/100+1)*1.12*1.018*1.013,3)</f>
        <v>1.3340000000000001</v>
      </c>
      <c r="G13" s="35">
        <f t="shared" ref="G13:G15" si="2">ROUND((D13*E13*F13),2)</f>
        <v>758.27</v>
      </c>
      <c r="H13" s="36">
        <f t="shared" ref="H13:H15" si="3">ROUND((0.8*G13*1.09*1000*6.49*$O$12),0)</f>
        <v>4291262</v>
      </c>
      <c r="I13" s="36">
        <f t="shared" ref="I13:I15" si="4">ROUND((0.04*G13*1.09*1000*5.27*$O$12)*0,0)</f>
        <v>0</v>
      </c>
      <c r="J13" s="36">
        <f t="shared" ref="J13:J15" si="5">ROUND((0*G13*1.09*1000*27.94*$O$12),0)</f>
        <v>0</v>
      </c>
      <c r="K13" s="36">
        <f t="shared" ref="K13:K15" si="6">ROUND((0.07*G13*1.09*1000*4.47*0.6*$O$12),0)</f>
        <v>155170</v>
      </c>
      <c r="L13" s="36">
        <f t="shared" ref="L13:L16" si="7">ROUND((0.09*G13*1.09*1000*10.42*$O$12),0)</f>
        <v>775105</v>
      </c>
      <c r="M13" s="37">
        <f t="shared" ref="M13:M15" si="8">SUM(H13:L13)</f>
        <v>5221537</v>
      </c>
      <c r="N13" s="38"/>
    </row>
    <row r="14" spans="1:15" s="39" customFormat="1" ht="18" customHeight="1" x14ac:dyDescent="0.2">
      <c r="A14" s="32">
        <v>3</v>
      </c>
      <c r="B14" s="29" t="s">
        <v>84</v>
      </c>
      <c r="C14" s="33" t="s">
        <v>78</v>
      </c>
      <c r="D14" s="31">
        <v>229.2</v>
      </c>
      <c r="E14" s="34">
        <v>3.04</v>
      </c>
      <c r="F14" s="34">
        <f t="shared" si="1"/>
        <v>1.3340000000000001</v>
      </c>
      <c r="G14" s="35">
        <f t="shared" si="2"/>
        <v>929.49</v>
      </c>
      <c r="H14" s="36">
        <f t="shared" si="3"/>
        <v>5260244</v>
      </c>
      <c r="I14" s="36">
        <f t="shared" si="4"/>
        <v>0</v>
      </c>
      <c r="J14" s="36">
        <f t="shared" si="5"/>
        <v>0</v>
      </c>
      <c r="K14" s="36">
        <f t="shared" si="6"/>
        <v>190208</v>
      </c>
      <c r="L14" s="36">
        <f t="shared" si="7"/>
        <v>950127</v>
      </c>
      <c r="M14" s="37">
        <f t="shared" si="8"/>
        <v>6400579</v>
      </c>
      <c r="N14" s="38"/>
    </row>
    <row r="15" spans="1:15" s="39" customFormat="1" ht="18" customHeight="1" x14ac:dyDescent="0.2">
      <c r="A15" s="32">
        <v>4</v>
      </c>
      <c r="B15" s="29" t="s">
        <v>85</v>
      </c>
      <c r="C15" s="33" t="s">
        <v>78</v>
      </c>
      <c r="D15" s="31">
        <v>229.2</v>
      </c>
      <c r="E15" s="34">
        <v>1.2</v>
      </c>
      <c r="F15" s="34">
        <f t="shared" si="1"/>
        <v>1.3340000000000001</v>
      </c>
      <c r="G15" s="35">
        <f t="shared" si="2"/>
        <v>366.9</v>
      </c>
      <c r="H15" s="36">
        <f t="shared" si="3"/>
        <v>2076390</v>
      </c>
      <c r="I15" s="36">
        <f t="shared" si="4"/>
        <v>0</v>
      </c>
      <c r="J15" s="36">
        <f t="shared" si="5"/>
        <v>0</v>
      </c>
      <c r="K15" s="36">
        <f t="shared" si="6"/>
        <v>75081</v>
      </c>
      <c r="L15" s="36">
        <f t="shared" si="7"/>
        <v>375046</v>
      </c>
      <c r="M15" s="37">
        <f t="shared" si="8"/>
        <v>2526517</v>
      </c>
      <c r="N15" s="38"/>
    </row>
    <row r="16" spans="1:15" s="39" customFormat="1" ht="18" customHeight="1" x14ac:dyDescent="0.2">
      <c r="A16" s="32">
        <v>5</v>
      </c>
      <c r="B16" s="128" t="s">
        <v>86</v>
      </c>
      <c r="C16" s="33" t="s">
        <v>78</v>
      </c>
      <c r="D16" s="31">
        <v>229.2</v>
      </c>
      <c r="E16" s="34">
        <v>2.7</v>
      </c>
      <c r="F16" s="34">
        <f t="shared" si="1"/>
        <v>1.3340000000000001</v>
      </c>
      <c r="G16" s="35">
        <f t="shared" ref="G16" si="9">ROUND((D16*E16*F16),2)</f>
        <v>825.53</v>
      </c>
      <c r="H16" s="36">
        <f t="shared" ref="H16" si="10">ROUND((0.8*G16*1.09*1000*6.49*$O$12),0)</f>
        <v>4671905</v>
      </c>
      <c r="I16" s="36">
        <f t="shared" ref="I16" si="11">ROUND((0.04*G16*1.09*1000*5.27*$O$12)*0,0)</f>
        <v>0</v>
      </c>
      <c r="J16" s="36">
        <f t="shared" ref="J16" si="12">ROUND((0*G16*1.09*1000*27.94*$O$12),0)</f>
        <v>0</v>
      </c>
      <c r="K16" s="36">
        <f t="shared" ref="K16" si="13">ROUND((0.07*G16*1.09*1000*4.47*0.6*$O$12),0)</f>
        <v>168934</v>
      </c>
      <c r="L16" s="36">
        <f t="shared" si="7"/>
        <v>843858</v>
      </c>
      <c r="M16" s="37">
        <f t="shared" ref="M16" si="14">SUM(H16:L16)</f>
        <v>5684697</v>
      </c>
      <c r="N16" s="38"/>
    </row>
    <row r="17" spans="1:15" s="39" customFormat="1" ht="18" customHeight="1" x14ac:dyDescent="0.2">
      <c r="A17" s="32">
        <v>6</v>
      </c>
      <c r="B17" s="128" t="s">
        <v>92</v>
      </c>
      <c r="C17" s="33" t="s">
        <v>93</v>
      </c>
      <c r="D17" s="31">
        <v>68</v>
      </c>
      <c r="E17" s="34">
        <v>1.2110000000000001</v>
      </c>
      <c r="F17" s="34">
        <f>ROUND(((3)/100+1),3)</f>
        <v>1.03</v>
      </c>
      <c r="G17" s="35">
        <f t="shared" ref="G17" si="15">ROUND((D17*E17*F17),2)</f>
        <v>84.82</v>
      </c>
      <c r="H17" s="36">
        <f t="shared" ref="H17" si="16">ROUND((0.8*G17*1.09*1000*6.49*$O$12),0)</f>
        <v>480020</v>
      </c>
      <c r="I17" s="36">
        <f t="shared" ref="I17" si="17">ROUND((0.04*G17*1.09*1000*5.27*$O$12)*0,0)</f>
        <v>0</v>
      </c>
      <c r="J17" s="36">
        <f t="shared" ref="J17" si="18">ROUND((0*G17*1.09*1000*27.94*$O$12),0)</f>
        <v>0</v>
      </c>
      <c r="K17" s="36">
        <f t="shared" ref="K17" si="19">ROUND((0.07*G17*1.09*1000*4.47*0.6*$O$12),0)</f>
        <v>17357</v>
      </c>
      <c r="L17" s="36">
        <f>ROUND((0.09*G17*1.09*1000*10.42*$O$12),0)-236</f>
        <v>86467</v>
      </c>
      <c r="M17" s="37">
        <f t="shared" ref="M17" si="20">SUM(H17:L17)</f>
        <v>583844</v>
      </c>
      <c r="N17" s="38"/>
    </row>
    <row r="18" spans="1:15" s="87" customFormat="1" ht="15" x14ac:dyDescent="0.2">
      <c r="A18" s="84"/>
      <c r="B18" s="165" t="s">
        <v>91</v>
      </c>
      <c r="C18" s="166"/>
      <c r="D18" s="166"/>
      <c r="E18" s="166"/>
      <c r="F18" s="166"/>
      <c r="G18" s="167"/>
      <c r="H18" s="90">
        <f>SUM(H12:H17)</f>
        <v>18440933</v>
      </c>
      <c r="I18" s="90">
        <f t="shared" ref="I18:K18" si="21">SUM(I12:I17)</f>
        <v>0</v>
      </c>
      <c r="J18" s="90">
        <f t="shared" si="21"/>
        <v>0</v>
      </c>
      <c r="K18" s="90">
        <f t="shared" si="21"/>
        <v>666815</v>
      </c>
      <c r="L18" s="90">
        <f>SUM(L12:L17)</f>
        <v>3330640</v>
      </c>
      <c r="M18" s="90">
        <f>SUM(M12:M17)</f>
        <v>22438388</v>
      </c>
      <c r="N18" s="88"/>
      <c r="O18" s="89"/>
    </row>
    <row r="19" spans="1:15" ht="18" customHeight="1" x14ac:dyDescent="0.2">
      <c r="A19" s="169" t="s">
        <v>66</v>
      </c>
      <c r="B19" s="169"/>
      <c r="C19" s="169"/>
      <c r="D19" s="169"/>
      <c r="E19" s="169"/>
      <c r="F19" s="169"/>
      <c r="G19" s="169"/>
      <c r="H19" s="22">
        <f>H18</f>
        <v>18440933</v>
      </c>
      <c r="I19" s="22">
        <f t="shared" ref="I19:L19" si="22">I18</f>
        <v>0</v>
      </c>
      <c r="J19" s="22">
        <f t="shared" si="22"/>
        <v>0</v>
      </c>
      <c r="K19" s="22">
        <f t="shared" si="22"/>
        <v>666815</v>
      </c>
      <c r="L19" s="22">
        <f t="shared" si="22"/>
        <v>3330640</v>
      </c>
      <c r="M19" s="90">
        <f>SUM(H19:L19)</f>
        <v>22438388</v>
      </c>
      <c r="N19" s="91"/>
    </row>
    <row r="20" spans="1:15" ht="18" customHeight="1" x14ac:dyDescent="0.2">
      <c r="A20" s="170" t="s">
        <v>81</v>
      </c>
      <c r="B20" s="170"/>
      <c r="C20" s="170"/>
      <c r="D20" s="170"/>
      <c r="E20" s="170"/>
      <c r="F20" s="170"/>
      <c r="G20" s="170"/>
      <c r="H20" s="100">
        <f>ROUND(H19,2)</f>
        <v>18440933</v>
      </c>
      <c r="I20" s="100">
        <f t="shared" ref="I20:L20" si="23">ROUND(I19,2)</f>
        <v>0</v>
      </c>
      <c r="J20" s="100">
        <f t="shared" si="23"/>
        <v>0</v>
      </c>
      <c r="K20" s="100">
        <f t="shared" si="23"/>
        <v>666815</v>
      </c>
      <c r="L20" s="100">
        <f t="shared" si="23"/>
        <v>3330640</v>
      </c>
      <c r="M20" s="100">
        <f>SUM(H20:L20)</f>
        <v>22438388</v>
      </c>
      <c r="N20" s="91"/>
    </row>
    <row r="21" spans="1:15" ht="18" customHeight="1" x14ac:dyDescent="0.2">
      <c r="A21" s="170" t="s">
        <v>71</v>
      </c>
      <c r="B21" s="170"/>
      <c r="C21" s="170"/>
      <c r="D21" s="170"/>
      <c r="E21" s="170"/>
      <c r="F21" s="170"/>
      <c r="G21" s="170"/>
      <c r="H21" s="100">
        <f>ROUND(H20*1.051*1.048,0)-1+0.66</f>
        <v>20311728.66</v>
      </c>
      <c r="I21" s="100">
        <f t="shared" ref="I21:L21" si="24">ROUND(I20*1.051*1.048,0)</f>
        <v>0</v>
      </c>
      <c r="J21" s="100">
        <f t="shared" si="24"/>
        <v>0</v>
      </c>
      <c r="K21" s="100">
        <f t="shared" si="24"/>
        <v>734462</v>
      </c>
      <c r="L21" s="100">
        <f t="shared" si="24"/>
        <v>3668527</v>
      </c>
      <c r="M21" s="100">
        <f>SUM(H21:L21)</f>
        <v>24714717.66</v>
      </c>
      <c r="N21" s="91"/>
    </row>
    <row r="22" spans="1:15" s="14" customFormat="1" x14ac:dyDescent="0.2">
      <c r="A22" s="9"/>
      <c r="B22" s="9"/>
      <c r="C22" s="9"/>
      <c r="D22" s="9"/>
      <c r="E22" s="19"/>
      <c r="F22" s="9"/>
      <c r="G22" s="9"/>
      <c r="H22" s="8"/>
      <c r="I22" s="8"/>
      <c r="J22" s="1"/>
      <c r="K22" s="8"/>
      <c r="L22" s="8"/>
      <c r="M22" s="8"/>
    </row>
    <row r="23" spans="1:15" x14ac:dyDescent="0.2">
      <c r="A23" s="9"/>
      <c r="B23" s="9"/>
      <c r="C23" s="9"/>
      <c r="D23" s="9"/>
      <c r="E23" s="19"/>
      <c r="F23" s="9"/>
      <c r="G23" s="9"/>
      <c r="H23" s="8"/>
      <c r="I23" s="16"/>
      <c r="J23" s="8"/>
      <c r="K23" s="8"/>
      <c r="L23" s="8"/>
      <c r="M23" s="8"/>
    </row>
    <row r="24" spans="1:15" x14ac:dyDescent="0.2">
      <c r="A24" s="3"/>
      <c r="B24" s="3" t="s">
        <v>7</v>
      </c>
      <c r="C24" s="3"/>
      <c r="D24" s="3"/>
      <c r="E24" s="3"/>
      <c r="F24" s="3"/>
      <c r="G24" s="3"/>
      <c r="H24" s="3"/>
      <c r="I24" s="3"/>
      <c r="J24" s="3"/>
      <c r="K24" s="8"/>
      <c r="L24" s="8"/>
      <c r="M24" s="3"/>
    </row>
    <row r="25" spans="1:15" ht="27.75" customHeight="1" x14ac:dyDescent="0.2">
      <c r="A25" s="3"/>
      <c r="B25" s="168" t="s">
        <v>6</v>
      </c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</row>
    <row r="26" spans="1:15" x14ac:dyDescent="0.2">
      <c r="A26" s="2"/>
      <c r="B26" s="2"/>
      <c r="C26" s="2"/>
      <c r="D26" s="2"/>
      <c r="E26" s="2"/>
      <c r="F26" s="2" t="s">
        <v>5</v>
      </c>
      <c r="G26" s="2"/>
      <c r="H26" s="2"/>
      <c r="I26" s="2"/>
      <c r="J26" s="2"/>
      <c r="K26" s="2"/>
      <c r="L26" s="2"/>
      <c r="M26" s="2"/>
    </row>
    <row r="27" spans="1:15" hidden="1" x14ac:dyDescent="0.2">
      <c r="A27" s="3"/>
      <c r="B27" s="3" t="s">
        <v>4</v>
      </c>
      <c r="C27" s="3"/>
      <c r="D27" s="2"/>
      <c r="E27" s="3"/>
      <c r="F27" s="3"/>
      <c r="G27" s="3"/>
      <c r="H27" s="3"/>
      <c r="I27" s="15"/>
      <c r="J27" s="3"/>
      <c r="K27" s="3"/>
      <c r="L27" s="3"/>
      <c r="M27" s="3"/>
    </row>
    <row r="28" spans="1:15" hidden="1" x14ac:dyDescent="0.2">
      <c r="A28" s="7">
        <v>1</v>
      </c>
      <c r="B28" s="6" t="s">
        <v>80</v>
      </c>
      <c r="C28" s="93"/>
      <c r="D28" s="3" t="s">
        <v>88</v>
      </c>
      <c r="E28" s="3"/>
      <c r="F28" s="3"/>
      <c r="G28" s="3"/>
      <c r="H28" s="92"/>
      <c r="I28" s="3"/>
      <c r="J28" s="3"/>
      <c r="K28" s="3"/>
      <c r="L28" s="3"/>
      <c r="M28" s="3"/>
    </row>
    <row r="29" spans="1:15" hidden="1" x14ac:dyDescent="0.2">
      <c r="A29" s="5" t="s">
        <v>3</v>
      </c>
      <c r="B29" s="3" t="s">
        <v>2</v>
      </c>
      <c r="C29" s="3"/>
      <c r="D29" s="3"/>
      <c r="E29" s="3"/>
      <c r="F29" s="3"/>
      <c r="G29" s="3"/>
      <c r="H29" s="17"/>
      <c r="I29" s="20"/>
      <c r="J29" s="21"/>
      <c r="K29" s="21"/>
      <c r="L29" s="21"/>
      <c r="M29" s="21"/>
    </row>
    <row r="30" spans="1:15" hidden="1" x14ac:dyDescent="0.2">
      <c r="A30" s="4" t="s">
        <v>1</v>
      </c>
      <c r="B30" s="3" t="s">
        <v>65</v>
      </c>
      <c r="C30" s="3"/>
      <c r="D30" s="3"/>
      <c r="E30" s="3"/>
      <c r="F30" s="3"/>
      <c r="G30" s="3"/>
      <c r="H30" s="18"/>
      <c r="I30" s="28"/>
      <c r="J30" s="28"/>
      <c r="K30" s="21"/>
      <c r="L30" s="21"/>
      <c r="M30" s="21"/>
    </row>
    <row r="31" spans="1:15" hidden="1" x14ac:dyDescent="0.2">
      <c r="A31" s="4"/>
      <c r="B31" s="3"/>
      <c r="C31" s="3"/>
      <c r="D31" s="3"/>
      <c r="E31" s="3"/>
      <c r="F31" s="3"/>
      <c r="G31" s="3"/>
      <c r="H31" s="18"/>
      <c r="I31" s="28"/>
      <c r="J31" s="28"/>
      <c r="K31" s="21"/>
      <c r="L31" s="21"/>
      <c r="M31" s="21"/>
    </row>
    <row r="32" spans="1:15" x14ac:dyDescent="0.2">
      <c r="B32" s="21"/>
      <c r="C32" s="21"/>
      <c r="D32" s="21"/>
      <c r="E32" s="21"/>
      <c r="F32" s="21"/>
    </row>
    <row r="33" spans="1:10" s="123" customFormat="1" ht="15" customHeight="1" x14ac:dyDescent="0.25">
      <c r="A33" s="117"/>
      <c r="C33" s="119"/>
      <c r="D33" s="120"/>
      <c r="E33" s="121"/>
      <c r="F33" s="122"/>
      <c r="H33" s="120"/>
      <c r="I33" s="120"/>
      <c r="J33" s="120"/>
    </row>
    <row r="34" spans="1:10" s="123" customFormat="1" ht="15" x14ac:dyDescent="0.25">
      <c r="A34" s="124"/>
      <c r="B34" s="125"/>
      <c r="C34" s="119"/>
      <c r="D34" s="125"/>
      <c r="E34" s="125"/>
      <c r="F34" s="122"/>
      <c r="H34" s="122"/>
      <c r="I34" s="122"/>
      <c r="J34" s="125"/>
    </row>
    <row r="35" spans="1:10" s="123" customFormat="1" ht="15" customHeight="1" x14ac:dyDescent="0.25">
      <c r="A35" s="117"/>
      <c r="B35" s="118"/>
      <c r="C35" s="119"/>
      <c r="D35" s="126"/>
      <c r="E35" s="121"/>
      <c r="F35" s="122"/>
      <c r="H35" s="127"/>
      <c r="I35" s="127"/>
      <c r="J35" s="127"/>
    </row>
    <row r="36" spans="1:10" s="123" customFormat="1" ht="15" x14ac:dyDescent="0.25">
      <c r="A36" s="124"/>
      <c r="B36" s="125"/>
      <c r="C36" s="119"/>
      <c r="D36" s="125"/>
      <c r="E36" s="125"/>
      <c r="F36" s="122"/>
      <c r="G36" s="118"/>
      <c r="H36" s="122"/>
      <c r="I36" s="122"/>
      <c r="J36" s="125"/>
    </row>
    <row r="37" spans="1:10" s="123" customFormat="1" ht="15" x14ac:dyDescent="0.25">
      <c r="A37" s="117"/>
      <c r="B37" s="118"/>
      <c r="C37" s="119"/>
      <c r="D37" s="126"/>
      <c r="E37" s="121"/>
      <c r="F37" s="122"/>
      <c r="H37" s="126"/>
      <c r="I37" s="126"/>
      <c r="J37" s="126"/>
    </row>
    <row r="38" spans="1:10" s="123" customFormat="1" ht="8.25" customHeight="1" x14ac:dyDescent="0.25">
      <c r="A38" s="117"/>
      <c r="B38" s="121"/>
      <c r="C38" s="119"/>
      <c r="D38" s="121"/>
      <c r="E38" s="121"/>
      <c r="F38" s="122"/>
      <c r="I38" s="122"/>
      <c r="J38" s="121"/>
    </row>
  </sheetData>
  <mergeCells count="20">
    <mergeCell ref="A1:M1"/>
    <mergeCell ref="G9:G10"/>
    <mergeCell ref="H9:L9"/>
    <mergeCell ref="M9:M10"/>
    <mergeCell ref="B9:B10"/>
    <mergeCell ref="A9:A10"/>
    <mergeCell ref="C9:C10"/>
    <mergeCell ref="B5:M5"/>
    <mergeCell ref="A3:M3"/>
    <mergeCell ref="A4:M4"/>
    <mergeCell ref="D9:D10"/>
    <mergeCell ref="E9:E10"/>
    <mergeCell ref="F9:F10"/>
    <mergeCell ref="A7:M7"/>
    <mergeCell ref="B11:M11"/>
    <mergeCell ref="B18:G18"/>
    <mergeCell ref="B25:M25"/>
    <mergeCell ref="A19:G19"/>
    <mergeCell ref="A20:G20"/>
    <mergeCell ref="A21:G21"/>
  </mergeCells>
  <pageMargins left="0.23622047244094491" right="0.23622047244094491" top="0.74803149606299213" bottom="0.7480314960629921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8" sqref="D3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</vt:lpstr>
      <vt:lpstr>расчет 1</vt:lpstr>
      <vt:lpstr>интерполяция</vt:lpstr>
      <vt:lpstr>Т!Заголовки_для_печати</vt:lpstr>
      <vt:lpstr>'расчет 1'!Область_печати</vt:lpstr>
      <vt:lpstr>Т!Область_печати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Коваленко Ольга Викторовна</cp:lastModifiedBy>
  <cp:lastPrinted>2021-09-29T23:57:22Z</cp:lastPrinted>
  <dcterms:created xsi:type="dcterms:W3CDTF">2002-03-25T05:35:56Z</dcterms:created>
  <dcterms:modified xsi:type="dcterms:W3CDTF">2021-10-29T06:25:21Z</dcterms:modified>
</cp:coreProperties>
</file>